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L:\Departamento de Engenharia - ENGENHARIA\# PAVIMENTAÇÃO\ASFALTO\2022 - PAV ASFÁLTICA\005 - BARRA VERDE 2022\DOCUMENTOS FINAIS APROVADOS-LICITAÇÃO\"/>
    </mc:Choice>
  </mc:AlternateContent>
  <xr:revisionPtr revIDLastSave="0" documentId="13_ncr:1_{C25861FC-FA14-45BC-9491-0FE8E5D70D9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RÇAMENTO" sheetId="1" r:id="rId1"/>
    <sheet name="CRONOGRAMA" sheetId="2" r:id="rId2"/>
    <sheet name="BDI" sheetId="5" r:id="rId3"/>
  </sheets>
  <externalReferences>
    <externalReference r:id="rId4"/>
  </externalReferences>
  <definedNames>
    <definedName name="_xlnm._FilterDatabase" localSheetId="0" hidden="1">ORÇAMENTO!$A$10:$G$178</definedName>
    <definedName name="_xlnm.Print_Area" localSheetId="2">BDI!$A$1:$E$40</definedName>
    <definedName name="_xlnm.Print_Area" localSheetId="1">CRONOGRAMA!$A$1:$V$49</definedName>
    <definedName name="_xlnm.Print_Area" localSheetId="0">ORÇAMENTO!$A$1:$G$186</definedName>
    <definedName name="Import.CR">[1]Dados!$G$8</definedName>
    <definedName name="Import.Município">[1]Dados!$G$7</definedName>
    <definedName name="Import.Proponente">[1]Dados!$G$6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2" i="2" l="1"/>
  <c r="C21" i="2"/>
  <c r="C20" i="2"/>
  <c r="C19" i="2"/>
  <c r="C18" i="2"/>
  <c r="C17" i="2"/>
  <c r="B22" i="2"/>
  <c r="B21" i="2"/>
  <c r="B20" i="2"/>
  <c r="B19" i="2"/>
  <c r="B18" i="2"/>
  <c r="H27" i="1"/>
  <c r="H23" i="1"/>
  <c r="H13" i="1"/>
  <c r="H25" i="1"/>
  <c r="H11" i="1"/>
  <c r="F20" i="1"/>
  <c r="G20" i="1" s="1"/>
  <c r="H19" i="1" s="1"/>
  <c r="F26" i="1"/>
  <c r="G26" i="1" s="1"/>
  <c r="B17" i="2"/>
  <c r="F17" i="2"/>
  <c r="H17" i="2" s="1"/>
  <c r="J17" i="2" s="1"/>
  <c r="L17" i="2" s="1"/>
  <c r="N17" i="2" s="1"/>
  <c r="P17" i="2" s="1"/>
  <c r="R17" i="2" s="1"/>
  <c r="T17" i="2" s="1"/>
  <c r="V17" i="2" s="1"/>
  <c r="F18" i="2"/>
  <c r="H18" i="2" s="1"/>
  <c r="J18" i="2" s="1"/>
  <c r="L18" i="2" s="1"/>
  <c r="N18" i="2" s="1"/>
  <c r="P18" i="2" s="1"/>
  <c r="R18" i="2" s="1"/>
  <c r="T18" i="2" s="1"/>
  <c r="V18" i="2" s="1"/>
  <c r="F19" i="2"/>
  <c r="H19" i="2" s="1"/>
  <c r="J19" i="2" s="1"/>
  <c r="L19" i="2" s="1"/>
  <c r="F20" i="2"/>
  <c r="H20" i="2" s="1"/>
  <c r="J20" i="2" s="1"/>
  <c r="L20" i="2" s="1"/>
  <c r="N20" i="2" s="1"/>
  <c r="P20" i="2" s="1"/>
  <c r="R20" i="2" s="1"/>
  <c r="T20" i="2" s="1"/>
  <c r="V20" i="2" s="1"/>
  <c r="F21" i="2"/>
  <c r="H21" i="2" s="1"/>
  <c r="J21" i="2" s="1"/>
  <c r="L21" i="2" s="1"/>
  <c r="N21" i="2" s="1"/>
  <c r="P21" i="2" s="1"/>
  <c r="R21" i="2" s="1"/>
  <c r="T21" i="2" s="1"/>
  <c r="V21" i="2" s="1"/>
  <c r="F22" i="2"/>
  <c r="H22" i="2" s="1"/>
  <c r="J22" i="2" s="1"/>
  <c r="L22" i="2" s="1"/>
  <c r="N22" i="2" s="1"/>
  <c r="P22" i="2" s="1"/>
  <c r="R22" i="2" s="1"/>
  <c r="T22" i="2" s="1"/>
  <c r="V22" i="2" s="1"/>
  <c r="F23" i="2"/>
  <c r="H23" i="2" s="1"/>
  <c r="J23" i="2" s="1"/>
  <c r="L23" i="2" s="1"/>
  <c r="N23" i="2" s="1"/>
  <c r="P23" i="2" s="1"/>
  <c r="R23" i="2" s="1"/>
  <c r="T23" i="2" s="1"/>
  <c r="V23" i="2" s="1"/>
  <c r="F24" i="2"/>
  <c r="H24" i="2" s="1"/>
  <c r="J24" i="2" s="1"/>
  <c r="L24" i="2" s="1"/>
  <c r="N24" i="2" s="1"/>
  <c r="P24" i="2" s="1"/>
  <c r="R24" i="2" s="1"/>
  <c r="T24" i="2" s="1"/>
  <c r="V24" i="2" s="1"/>
  <c r="F25" i="2"/>
  <c r="H25" i="2" s="1"/>
  <c r="J25" i="2" s="1"/>
  <c r="L25" i="2" s="1"/>
  <c r="N25" i="2" s="1"/>
  <c r="P25" i="2" s="1"/>
  <c r="R25" i="2" s="1"/>
  <c r="T25" i="2" s="1"/>
  <c r="V25" i="2" s="1"/>
  <c r="F26" i="2"/>
  <c r="H26" i="2" s="1"/>
  <c r="J26" i="2" s="1"/>
  <c r="L26" i="2" s="1"/>
  <c r="N26" i="2" s="1"/>
  <c r="P26" i="2" s="1"/>
  <c r="R26" i="2" s="1"/>
  <c r="T26" i="2" s="1"/>
  <c r="V26" i="2" s="1"/>
  <c r="F27" i="2"/>
  <c r="H27" i="2" s="1"/>
  <c r="J27" i="2" s="1"/>
  <c r="L27" i="2" s="1"/>
  <c r="N27" i="2" s="1"/>
  <c r="P27" i="2" s="1"/>
  <c r="R27" i="2" s="1"/>
  <c r="T27" i="2" s="1"/>
  <c r="V27" i="2" s="1"/>
  <c r="F28" i="2"/>
  <c r="H28" i="2" s="1"/>
  <c r="J28" i="2" s="1"/>
  <c r="L28" i="2" s="1"/>
  <c r="N28" i="2" s="1"/>
  <c r="P28" i="2" s="1"/>
  <c r="R28" i="2" s="1"/>
  <c r="T28" i="2" s="1"/>
  <c r="V28" i="2" s="1"/>
  <c r="F29" i="2"/>
  <c r="H29" i="2" s="1"/>
  <c r="J29" i="2" s="1"/>
  <c r="L29" i="2" s="1"/>
  <c r="N29" i="2" s="1"/>
  <c r="P29" i="2" s="1"/>
  <c r="R29" i="2" s="1"/>
  <c r="T29" i="2" s="1"/>
  <c r="V29" i="2" s="1"/>
  <c r="F30" i="2"/>
  <c r="H30" i="2" s="1"/>
  <c r="J30" i="2" s="1"/>
  <c r="L30" i="2" s="1"/>
  <c r="N30" i="2" s="1"/>
  <c r="P30" i="2" s="1"/>
  <c r="R30" i="2" s="1"/>
  <c r="T30" i="2" s="1"/>
  <c r="V30" i="2" s="1"/>
  <c r="F31" i="2"/>
  <c r="H31" i="2" s="1"/>
  <c r="J31" i="2" s="1"/>
  <c r="L31" i="2" s="1"/>
  <c r="N31" i="2" s="1"/>
  <c r="P31" i="2" s="1"/>
  <c r="R31" i="2" s="1"/>
  <c r="T31" i="2" s="1"/>
  <c r="V31" i="2" s="1"/>
  <c r="F32" i="2"/>
  <c r="H32" i="2" s="1"/>
  <c r="J32" i="2" s="1"/>
  <c r="L32" i="2" s="1"/>
  <c r="N32" i="2" s="1"/>
  <c r="P32" i="2" s="1"/>
  <c r="R32" i="2" s="1"/>
  <c r="T32" i="2" s="1"/>
  <c r="V32" i="2" s="1"/>
  <c r="F33" i="2"/>
  <c r="H33" i="2" s="1"/>
  <c r="J33" i="2" s="1"/>
  <c r="L33" i="2" s="1"/>
  <c r="N33" i="2" s="1"/>
  <c r="P33" i="2" s="1"/>
  <c r="R33" i="2" s="1"/>
  <c r="T33" i="2" s="1"/>
  <c r="V33" i="2" s="1"/>
  <c r="F34" i="2"/>
  <c r="H34" i="2" s="1"/>
  <c r="J34" i="2" s="1"/>
  <c r="L34" i="2" s="1"/>
  <c r="N34" i="2" s="1"/>
  <c r="P34" i="2" s="1"/>
  <c r="R34" i="2" s="1"/>
  <c r="T34" i="2" s="1"/>
  <c r="V34" i="2" s="1"/>
  <c r="F35" i="2"/>
  <c r="H35" i="2" s="1"/>
  <c r="J35" i="2" s="1"/>
  <c r="L35" i="2" s="1"/>
  <c r="N35" i="2" s="1"/>
  <c r="P35" i="2" s="1"/>
  <c r="R35" i="2" s="1"/>
  <c r="T35" i="2" s="1"/>
  <c r="V35" i="2" s="1"/>
  <c r="F36" i="2"/>
  <c r="H36" i="2" s="1"/>
  <c r="J36" i="2" s="1"/>
  <c r="L36" i="2" s="1"/>
  <c r="N36" i="2" s="1"/>
  <c r="P36" i="2" s="1"/>
  <c r="R36" i="2" s="1"/>
  <c r="T36" i="2" s="1"/>
  <c r="V36" i="2" s="1"/>
  <c r="F37" i="2"/>
  <c r="H37" i="2" s="1"/>
  <c r="J37" i="2" s="1"/>
  <c r="L37" i="2" s="1"/>
  <c r="N37" i="2" s="1"/>
  <c r="P37" i="2" s="1"/>
  <c r="R37" i="2" s="1"/>
  <c r="T37" i="2" s="1"/>
  <c r="V37" i="2" s="1"/>
  <c r="F38" i="2"/>
  <c r="H38" i="2" s="1"/>
  <c r="J38" i="2" s="1"/>
  <c r="L38" i="2" s="1"/>
  <c r="N38" i="2" s="1"/>
  <c r="P38" i="2" s="1"/>
  <c r="F39" i="2"/>
  <c r="H39" i="2" s="1"/>
  <c r="J39" i="2" s="1"/>
  <c r="L39" i="2" s="1"/>
  <c r="N39" i="2" s="1"/>
  <c r="P39" i="2" s="1"/>
  <c r="R39" i="2" s="1"/>
  <c r="T39" i="2" s="1"/>
  <c r="V39" i="2" s="1"/>
  <c r="F40" i="2"/>
  <c r="H40" i="2" s="1"/>
  <c r="J40" i="2" s="1"/>
  <c r="L40" i="2" s="1"/>
  <c r="N40" i="2" s="1"/>
  <c r="P40" i="2" s="1"/>
  <c r="R40" i="2" s="1"/>
  <c r="T40" i="2" s="1"/>
  <c r="V40" i="2" s="1"/>
  <c r="I11" i="1"/>
  <c r="I12" i="1"/>
  <c r="F12" i="1" s="1"/>
  <c r="G12" i="1" s="1"/>
  <c r="I13" i="1"/>
  <c r="F13" i="1" s="1"/>
  <c r="G13" i="1" s="1"/>
  <c r="I14" i="1"/>
  <c r="F14" i="1" s="1"/>
  <c r="G14" i="1" s="1"/>
  <c r="I15" i="1"/>
  <c r="F15" i="1" s="1"/>
  <c r="G15" i="1" s="1"/>
  <c r="I16" i="1"/>
  <c r="F16" i="1" s="1"/>
  <c r="G16" i="1" s="1"/>
  <c r="I17" i="1"/>
  <c r="F17" i="1" s="1"/>
  <c r="G17" i="1" s="1"/>
  <c r="I18" i="1"/>
  <c r="F18" i="1" s="1"/>
  <c r="G18" i="1" s="1"/>
  <c r="I19" i="1"/>
  <c r="F19" i="1" s="1"/>
  <c r="G19" i="1" s="1"/>
  <c r="I20" i="1"/>
  <c r="I21" i="1"/>
  <c r="F21" i="1" s="1"/>
  <c r="G21" i="1" s="1"/>
  <c r="I22" i="1"/>
  <c r="F22" i="1" s="1"/>
  <c r="G22" i="1" s="1"/>
  <c r="I23" i="1"/>
  <c r="F23" i="1" s="1"/>
  <c r="G23" i="1" s="1"/>
  <c r="I24" i="1"/>
  <c r="F24" i="1" s="1"/>
  <c r="G24" i="1" s="1"/>
  <c r="I25" i="1"/>
  <c r="F25" i="1" s="1"/>
  <c r="G25" i="1" s="1"/>
  <c r="I26" i="1"/>
  <c r="I27" i="1"/>
  <c r="F27" i="1" s="1"/>
  <c r="G27" i="1" s="1"/>
  <c r="I28" i="1"/>
  <c r="F28" i="1" s="1"/>
  <c r="G28" i="1" s="1"/>
  <c r="I29" i="1"/>
  <c r="F29" i="1" s="1"/>
  <c r="G29" i="1" s="1"/>
  <c r="I30" i="1"/>
  <c r="F30" i="1" s="1"/>
  <c r="G30" i="1" s="1"/>
  <c r="N19" i="2" l="1"/>
  <c r="P19" i="2" s="1"/>
  <c r="R19" i="2" s="1"/>
  <c r="T19" i="2" s="1"/>
  <c r="V19" i="2" s="1"/>
  <c r="Y37" i="2"/>
  <c r="Y29" i="2"/>
  <c r="Y21" i="2"/>
  <c r="R38" i="2"/>
  <c r="T38" i="2" s="1"/>
  <c r="V38" i="2" s="1"/>
  <c r="Y38" i="2"/>
  <c r="Y33" i="2"/>
  <c r="Y25" i="2"/>
  <c r="Y40" i="2"/>
  <c r="Y32" i="2"/>
  <c r="Y24" i="2"/>
  <c r="Y39" i="2"/>
  <c r="Y31" i="2"/>
  <c r="Y23" i="2"/>
  <c r="Y30" i="2"/>
  <c r="Y22" i="2"/>
  <c r="Y36" i="2"/>
  <c r="Y28" i="2"/>
  <c r="Y20" i="2"/>
  <c r="Y35" i="2"/>
  <c r="Y27" i="2"/>
  <c r="Y34" i="2"/>
  <c r="Y26" i="2"/>
  <c r="Y18" i="2"/>
  <c r="C13" i="5"/>
  <c r="B13" i="5"/>
  <c r="Y19" i="2" l="1"/>
  <c r="G180" i="1"/>
  <c r="F41" i="2" l="1"/>
  <c r="H41" i="2" s="1"/>
  <c r="J41" i="2" s="1"/>
  <c r="L41" i="2" s="1"/>
  <c r="N41" i="2" s="1"/>
  <c r="P41" i="2" s="1"/>
  <c r="Y41" i="2" s="1"/>
  <c r="F42" i="2"/>
  <c r="H42" i="2" s="1"/>
  <c r="J42" i="2" s="1"/>
  <c r="L42" i="2" s="1"/>
  <c r="N42" i="2" s="1"/>
  <c r="P42" i="2" s="1"/>
  <c r="Y42" i="2" s="1"/>
  <c r="F43" i="2"/>
  <c r="H43" i="2" s="1"/>
  <c r="J43" i="2" s="1"/>
  <c r="L43" i="2" s="1"/>
  <c r="N43" i="2" s="1"/>
  <c r="P43" i="2" s="1"/>
  <c r="R43" i="2" l="1"/>
  <c r="T43" i="2" s="1"/>
  <c r="V43" i="2" s="1"/>
  <c r="Y17" i="2"/>
  <c r="R42" i="2"/>
  <c r="T42" i="2" s="1"/>
  <c r="V42" i="2" s="1"/>
  <c r="R41" i="2"/>
  <c r="T41" i="2" s="1"/>
  <c r="V41" i="2" s="1"/>
  <c r="C11" i="5"/>
  <c r="A12" i="2"/>
  <c r="C45" i="2" l="1"/>
  <c r="D28" i="2" l="1"/>
  <c r="D26" i="2"/>
  <c r="D20" i="2"/>
  <c r="D35" i="2"/>
  <c r="D23" i="2"/>
  <c r="D41" i="2"/>
  <c r="D31" i="2"/>
  <c r="D39" i="2"/>
  <c r="D21" i="2"/>
  <c r="D30" i="2"/>
  <c r="D37" i="2"/>
  <c r="D27" i="2"/>
  <c r="D24" i="2"/>
  <c r="D29" i="2"/>
  <c r="D38" i="2"/>
  <c r="D32" i="2"/>
  <c r="D42" i="2"/>
  <c r="D33" i="2"/>
  <c r="D34" i="2"/>
  <c r="D25" i="2"/>
  <c r="D18" i="2"/>
  <c r="D22" i="2"/>
  <c r="D36" i="2"/>
  <c r="D19" i="2"/>
  <c r="D40" i="2"/>
  <c r="C44" i="2"/>
  <c r="D17" i="2"/>
  <c r="D43" i="2"/>
  <c r="A11" i="2"/>
  <c r="G44" i="2" l="1"/>
  <c r="U44" i="2"/>
  <c r="U45" i="2" s="1"/>
  <c r="E44" i="2"/>
  <c r="S44" i="2"/>
  <c r="O44" i="2"/>
  <c r="Q44" i="2"/>
  <c r="M44" i="2"/>
  <c r="K44" i="2"/>
  <c r="I44" i="2"/>
  <c r="D44" i="2"/>
  <c r="D45" i="2" s="1"/>
  <c r="S45" i="2" l="1"/>
  <c r="Q45" i="2"/>
  <c r="O45" i="2"/>
  <c r="M45" i="2"/>
  <c r="K45" i="2"/>
  <c r="I45" i="2"/>
  <c r="G45" i="2"/>
  <c r="F44" i="2"/>
  <c r="H44" i="2" s="1"/>
  <c r="J44" i="2" s="1"/>
  <c r="L44" i="2" s="1"/>
  <c r="N44" i="2" s="1"/>
  <c r="P44" i="2" s="1"/>
  <c r="R44" i="2" s="1"/>
  <c r="T44" i="2" s="1"/>
  <c r="V44" i="2" s="1"/>
  <c r="E45" i="2"/>
  <c r="M10" i="1" l="1"/>
  <c r="E46" i="2" l="1"/>
  <c r="G46" i="2" l="1"/>
  <c r="I46" i="2" s="1"/>
  <c r="K46" i="2" s="1"/>
  <c r="M46" i="2" s="1"/>
  <c r="O46" i="2" s="1"/>
  <c r="Q46" i="2" s="1"/>
  <c r="S46" i="2" s="1"/>
  <c r="U46" i="2" s="1"/>
</calcChain>
</file>

<file path=xl/sharedStrings.xml><?xml version="1.0" encoding="utf-8"?>
<sst xmlns="http://schemas.openxmlformats.org/spreadsheetml/2006/main" count="143" uniqueCount="113">
  <si>
    <t>CÓDIGO SINAPI E DESCRIÇÃO DO SERVIÇO</t>
  </si>
  <si>
    <t>UNID.</t>
  </si>
  <si>
    <t>QUANT.</t>
  </si>
  <si>
    <t>P. UNITÁRIO</t>
  </si>
  <si>
    <t>TOTAL</t>
  </si>
  <si>
    <t>ITEM</t>
  </si>
  <si>
    <t>C/SINAPI</t>
  </si>
  <si>
    <t>MAXIMO</t>
  </si>
  <si>
    <t>SÓ SERA ACEITA PLANILHA NESTE FORMATO</t>
  </si>
  <si>
    <t>BASE</t>
  </si>
  <si>
    <t>Item</t>
  </si>
  <si>
    <t>No mês</t>
  </si>
  <si>
    <t>Acum.</t>
  </si>
  <si>
    <t>ESPAÇO PARA LANÇAMENTO DE VALORES PROPOSTOS PELA EMPRESA</t>
  </si>
  <si>
    <t>% DE DESCONTO</t>
  </si>
  <si>
    <t>DE A % DE DESCONTO NESTE CAMPO, CASO NÃO FOR DADO DESCONTO MANTENHA 0,000%</t>
  </si>
  <si>
    <t>CRONOGRAMA GLOBAL</t>
  </si>
  <si>
    <t>Agente Promotor / Proponente: PREFEITURA MUNICIPAL DE CORONEL VIVIDA-PR</t>
  </si>
  <si>
    <t>DESCRIÇÃO DOS AGRUPADORES DE SERVIÇOS</t>
  </si>
  <si>
    <t>Investimento</t>
  </si>
  <si>
    <t>TOTAL (%)</t>
  </si>
  <si>
    <t>TOTAL (R$)</t>
  </si>
  <si>
    <t>ACUMULADO (R$)</t>
  </si>
  <si>
    <t>PESO</t>
  </si>
  <si>
    <t>%</t>
  </si>
  <si>
    <t>Local/data</t>
  </si>
  <si>
    <t>Nº da Operação</t>
  </si>
  <si>
    <t>Município/UF</t>
  </si>
  <si>
    <t>Proponente</t>
  </si>
  <si>
    <t>Data:</t>
  </si>
  <si>
    <t xml:space="preserve">         QUADRO DE COMPOSIÇÃO DO BDI - PADRÃO</t>
  </si>
  <si>
    <t>MUNICÍPIO DE CORONEL VIVIDA</t>
  </si>
  <si>
    <t>Nome:</t>
  </si>
  <si>
    <t>Responsável legal ou procurador</t>
  </si>
  <si>
    <t>CPF/CNPJ ou Crea</t>
  </si>
  <si>
    <t>Programa</t>
  </si>
  <si>
    <t>CORONEL VIVIDA, XX DE XXXXXXXXXXX DE 2018</t>
  </si>
  <si>
    <t>Mês 07</t>
  </si>
  <si>
    <t>Mês 08</t>
  </si>
  <si>
    <t>Mês 09</t>
  </si>
  <si>
    <t/>
  </si>
  <si>
    <t>PAVIMENTAÇÃO</t>
  </si>
  <si>
    <t>RESTAURAÇÃO/CONSERVAÇÃO RODOVIÁRIA</t>
  </si>
  <si>
    <t>Desconfinamento lateral de bordo do pavimento c/motoniveladora - terreno natural</t>
  </si>
  <si>
    <t xml:space="preserve">Brita graduada 100% PI </t>
  </si>
  <si>
    <t xml:space="preserve">C.B.U.Q. excl. fornec. do CAP (até 10.000 t) </t>
  </si>
  <si>
    <t>Imprimação impermeab. exclusive fornec. da emulsão</t>
  </si>
  <si>
    <t>Macadame seco britado preenchido c/brita graduada</t>
  </si>
  <si>
    <t xml:space="preserve">Pintura de ligação exclusive fornec. da emulsão </t>
  </si>
  <si>
    <t>LIGANTES BETUMINOSOS</t>
  </si>
  <si>
    <t xml:space="preserve">Fornecimento de CAP-50/70 </t>
  </si>
  <si>
    <t>Fornecimento de emulsão asfáltica EAI p/
imprimação</t>
  </si>
  <si>
    <t xml:space="preserve">Fornecimento de emulsão asfáltica RR-1C </t>
  </si>
  <si>
    <t>DRENAGEM E OBRAS DE ARTE CORRENTES</t>
  </si>
  <si>
    <t xml:space="preserve">Escavação valas de drenagem 1a. cat. </t>
  </si>
  <si>
    <t>SERVIÇOS COMPLEMENTARES</t>
  </si>
  <si>
    <t xml:space="preserve">Remoção e recolocação de cercas de arame </t>
  </si>
  <si>
    <t>SINALIZAÇÃO</t>
  </si>
  <si>
    <t>Faixa de sinalização horizontal c/tinta resina acrílica base solvente</t>
  </si>
  <si>
    <t xml:space="preserve">Placa sinalização c/ película refletiva </t>
  </si>
  <si>
    <t>Suporte metálico galv. fogo d=2,5" c/tampa e aletas anti-giro, h=3,00m</t>
  </si>
  <si>
    <t>1.1</t>
  </si>
  <si>
    <t>2.1</t>
  </si>
  <si>
    <t>2.2</t>
  </si>
  <si>
    <t>2.3</t>
  </si>
  <si>
    <t>2.4</t>
  </si>
  <si>
    <t>2.5</t>
  </si>
  <si>
    <t>3.1</t>
  </si>
  <si>
    <t>3.2</t>
  </si>
  <si>
    <t>3.3</t>
  </si>
  <si>
    <t>4.1</t>
  </si>
  <si>
    <t>5.1</t>
  </si>
  <si>
    <t>6.1</t>
  </si>
  <si>
    <t>6.2</t>
  </si>
  <si>
    <t>6.3</t>
  </si>
  <si>
    <t>m</t>
  </si>
  <si>
    <t>m3</t>
  </si>
  <si>
    <t>t</t>
  </si>
  <si>
    <t>m2</t>
  </si>
  <si>
    <t>ud</t>
  </si>
  <si>
    <t>30 DIAS</t>
  </si>
  <si>
    <t>60 DIAS</t>
  </si>
  <si>
    <t>90 DIAS</t>
  </si>
  <si>
    <t>120 DIAS</t>
  </si>
  <si>
    <t>150 DIAS</t>
  </si>
  <si>
    <t>180 DIAS</t>
  </si>
  <si>
    <r>
      <rPr>
        <sz val="10"/>
        <rFont val="Arial"/>
        <family val="2"/>
      </rPr>
      <t>OBJETO:</t>
    </r>
    <r>
      <rPr>
        <b/>
        <sz val="10"/>
        <rFont val="Arial"/>
        <family val="2"/>
      </rPr>
      <t xml:space="preserve"> RECAPE ASFÁLTICO (C.B.U.Q) SOBRE PAVIMENTAÇÃO POLIÉDRICA NO ACESSO À COMUNIDADE DE QUATRO IRMÃOS E COMUNIDADE DE BARRA VERDE;</t>
    </r>
  </si>
  <si>
    <r>
      <rPr>
        <sz val="10"/>
        <rFont val="Arial"/>
        <family val="2"/>
      </rPr>
      <t>LOCALIZAÇÃO:</t>
    </r>
    <r>
      <rPr>
        <b/>
        <sz val="10"/>
        <rFont val="Arial"/>
        <family val="2"/>
      </rPr>
      <t xml:space="preserve"> ESTRADA DE ACESSO À COMUNIDADE DE QUATRO IRMÃOS E COMUNIDADE DE BARRA VERDE COM EXTENSÃO DE 1.840,00 METROS E ÁREA TOTAL DE 12.622,40 METROS QUADRADOS; COORDENADAS: INÍCIO 25º56’6.402”S, 52º45’14.603”W – FINAL 25º 55’51.20”S, 52º46’14.31”W.</t>
    </r>
  </si>
  <si>
    <t>BDI ESTIMATIVO DER/PR - SEM DESONERAÇÃO DELIBERAÇÃO Nº 033/2018-CD - VALIDADE A PARTIR DE 19/02/2018</t>
  </si>
  <si>
    <t>ADMINISTRAÇÃO CENTRAL</t>
  </si>
  <si>
    <t>AC (*)</t>
  </si>
  <si>
    <t>ADMINISTRAÇÃO LOCAL</t>
  </si>
  <si>
    <t>AL (*)</t>
  </si>
  <si>
    <t>RISCOS</t>
  </si>
  <si>
    <t>R (*)</t>
  </si>
  <si>
    <t>SEGUROS E GARANTIAS</t>
  </si>
  <si>
    <t>SG (*)</t>
  </si>
  <si>
    <t>DESPESAS FINANCEIRAS</t>
  </si>
  <si>
    <t>DF (*)</t>
  </si>
  <si>
    <t>LUCRO</t>
  </si>
  <si>
    <t>L (*)</t>
  </si>
  <si>
    <t>TRIBUTOS (T)</t>
  </si>
  <si>
    <t>ISS</t>
  </si>
  <si>
    <t>PIS</t>
  </si>
  <si>
    <t>COFINS</t>
  </si>
  <si>
    <t>CPRB</t>
  </si>
  <si>
    <t>SUB-TOTAL</t>
  </si>
  <si>
    <t>BDI</t>
  </si>
  <si>
    <t>BDI REDUZIDO</t>
  </si>
  <si>
    <t>PERCENTUAL DE ISS = 5,00% X 60% = 3,00% (**)</t>
  </si>
  <si>
    <t>BDI = (((((1+(AC+AL+R+SG)/100)x(1+DF/100)x(1+L/100))/(1-T/100))-1)x100)</t>
  </si>
  <si>
    <t>(*) PERCENTUAIS MÉDIOS - EM CONFORMIDADE COM O ACÓRDÃO 2622/13-P TCU (**) % DA BASE DE CÁLCULO DO(S) MUNICIPIO(S) ABRANGIDO(S) PELA OBRA</t>
  </si>
  <si>
    <t>XX/XX/2023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</si>
</sst>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64" formatCode="0.000%"/>
    <numFmt numFmtId="165" formatCode="#,##0.000"/>
  </numFmts>
  <fonts count="28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b/>
      <sz val="8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2"/>
      <color rgb="FFC00000"/>
      <name val="Arial"/>
      <family val="2"/>
    </font>
    <font>
      <sz val="20"/>
      <color rgb="FFC00000"/>
      <name val="Arial"/>
      <family val="2"/>
    </font>
    <font>
      <sz val="11"/>
      <color theme="1"/>
      <name val="Calibri"/>
      <family val="2"/>
      <scheme val="minor"/>
    </font>
    <font>
      <sz val="16"/>
      <color rgb="FFFF0000"/>
      <name val="Arial"/>
      <family val="2"/>
    </font>
    <font>
      <b/>
      <sz val="10"/>
      <color rgb="FFC00000"/>
      <name val="Arial"/>
      <family val="2"/>
    </font>
    <font>
      <b/>
      <sz val="12"/>
      <name val="Arial"/>
      <family val="2"/>
    </font>
    <font>
      <sz val="8"/>
      <color indexed="8"/>
      <name val="Calibri"/>
      <family val="2"/>
    </font>
    <font>
      <b/>
      <sz val="8"/>
      <color indexed="8"/>
      <name val="Calibri"/>
      <family val="2"/>
    </font>
    <font>
      <sz val="10"/>
      <color indexed="8"/>
      <name val="Calibri"/>
      <family val="2"/>
    </font>
    <font>
      <sz val="10"/>
      <name val="Calibri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b/>
      <sz val="15"/>
      <name val="Arial"/>
      <family val="2"/>
    </font>
    <font>
      <sz val="8"/>
      <name val="Calibri"/>
      <family val="2"/>
      <scheme val="minor"/>
    </font>
    <font>
      <sz val="10"/>
      <name val="Arial"/>
      <family val="2"/>
    </font>
    <font>
      <b/>
      <sz val="12.5"/>
      <color theme="1"/>
      <name val="Arial"/>
      <family val="2"/>
    </font>
    <font>
      <sz val="11"/>
      <color theme="1"/>
      <name val="Times New Roman"/>
      <family val="1"/>
    </font>
    <font>
      <b/>
      <sz val="11"/>
      <color theme="1"/>
      <name val="Arial"/>
      <family val="2"/>
    </font>
    <font>
      <b/>
      <sz val="8.5"/>
      <color theme="1"/>
      <name val="Arial"/>
      <family val="2"/>
    </font>
    <font>
      <b/>
      <sz val="12.5"/>
      <color indexed="8"/>
      <name val="Calibri"/>
      <family val="2"/>
    </font>
    <font>
      <b/>
      <sz val="15"/>
      <color indexed="8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6"/>
        <bgColor indexed="64"/>
      </patternFill>
    </fill>
    <fill>
      <patternFill patternType="mediumGray"/>
    </fill>
    <fill>
      <patternFill patternType="solid">
        <fgColor indexed="43"/>
        <bgColor indexed="64"/>
      </patternFill>
    </fill>
    <fill>
      <patternFill patternType="solid">
        <fgColor theme="0" tint="-4.9989318521683403E-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148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4" fontId="4" fillId="3" borderId="0" xfId="0" applyNumberFormat="1" applyFont="1" applyFill="1" applyAlignment="1">
      <alignment horizontal="right"/>
    </xf>
    <xf numFmtId="4" fontId="6" fillId="0" borderId="1" xfId="0" applyNumberFormat="1" applyFont="1" applyBorder="1" applyAlignment="1">
      <alignment horizontal="center"/>
    </xf>
    <xf numFmtId="0" fontId="7" fillId="2" borderId="2" xfId="0" applyFont="1" applyFill="1" applyBorder="1" applyAlignment="1">
      <alignment horizontal="center" vertical="top" wrapText="1"/>
    </xf>
    <xf numFmtId="4" fontId="6" fillId="0" borderId="0" xfId="0" applyNumberFormat="1" applyFont="1" applyAlignment="1">
      <alignment horizontal="center"/>
    </xf>
    <xf numFmtId="164" fontId="10" fillId="3" borderId="2" xfId="1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2" fontId="2" fillId="0" borderId="11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justify" vertical="top" wrapText="1"/>
    </xf>
    <xf numFmtId="4" fontId="1" fillId="0" borderId="2" xfId="0" applyNumberFormat="1" applyFont="1" applyBorder="1"/>
    <xf numFmtId="4" fontId="1" fillId="4" borderId="2" xfId="0" applyNumberFormat="1" applyFont="1" applyFill="1" applyBorder="1" applyProtection="1">
      <protection locked="0"/>
    </xf>
    <xf numFmtId="4" fontId="1" fillId="4" borderId="4" xfId="0" applyNumberFormat="1" applyFont="1" applyFill="1" applyBorder="1" applyProtection="1">
      <protection locked="0"/>
    </xf>
    <xf numFmtId="0" fontId="2" fillId="0" borderId="17" xfId="0" applyFont="1" applyBorder="1" applyAlignment="1">
      <alignment horizontal="right" vertical="center"/>
    </xf>
    <xf numFmtId="4" fontId="2" fillId="0" borderId="11" xfId="0" applyNumberFormat="1" applyFont="1" applyBorder="1" applyAlignment="1">
      <alignment vertical="center"/>
    </xf>
    <xf numFmtId="0" fontId="2" fillId="0" borderId="7" xfId="0" applyFont="1" applyBorder="1" applyAlignment="1">
      <alignment horizontal="right" vertical="center"/>
    </xf>
    <xf numFmtId="4" fontId="1" fillId="0" borderId="0" xfId="0" applyNumberFormat="1" applyFont="1" applyProtection="1">
      <protection locked="0"/>
    </xf>
    <xf numFmtId="0" fontId="0" fillId="0" borderId="0" xfId="0" applyProtection="1">
      <protection locked="0"/>
    </xf>
    <xf numFmtId="10" fontId="1" fillId="0" borderId="2" xfId="1" applyNumberFormat="1" applyFont="1" applyBorder="1" applyAlignment="1" applyProtection="1"/>
    <xf numFmtId="9" fontId="2" fillId="0" borderId="11" xfId="1" applyFont="1" applyBorder="1" applyAlignment="1" applyProtection="1">
      <alignment vertical="center"/>
    </xf>
    <xf numFmtId="10" fontId="2" fillId="0" borderId="11" xfId="1" applyNumberFormat="1" applyFont="1" applyBorder="1" applyAlignment="1" applyProtection="1">
      <alignment vertical="center"/>
    </xf>
    <xf numFmtId="0" fontId="2" fillId="0" borderId="18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1" fillId="0" borderId="23" xfId="0" applyFont="1" applyBorder="1" applyAlignment="1">
      <alignment vertical="center"/>
    </xf>
    <xf numFmtId="0" fontId="2" fillId="0" borderId="23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14" fillId="0" borderId="14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 applyProtection="1">
      <alignment horizontal="left" vertical="center" wrapText="1"/>
      <protection hidden="1"/>
    </xf>
    <xf numFmtId="0" fontId="14" fillId="0" borderId="10" xfId="0" applyFont="1" applyBorder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5" fillId="0" borderId="0" xfId="0" applyFont="1"/>
    <xf numFmtId="0" fontId="15" fillId="0" borderId="0" xfId="0" applyFont="1" applyAlignment="1">
      <alignment horizontal="right"/>
    </xf>
    <xf numFmtId="14" fontId="16" fillId="6" borderId="0" xfId="0" applyNumberFormat="1" applyFont="1" applyFill="1" applyAlignment="1" applyProtection="1">
      <alignment horizontal="left" vertical="center" wrapText="1"/>
      <protection locked="0"/>
    </xf>
    <xf numFmtId="49" fontId="15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13" fillId="0" borderId="16" xfId="0" applyFont="1" applyBorder="1" applyAlignment="1">
      <alignment horizontal="left" vertical="center"/>
    </xf>
    <xf numFmtId="0" fontId="13" fillId="0" borderId="9" xfId="0" applyFont="1" applyBorder="1" applyAlignment="1">
      <alignment horizontal="left" vertical="center"/>
    </xf>
    <xf numFmtId="4" fontId="1" fillId="4" borderId="12" xfId="0" applyNumberFormat="1" applyFont="1" applyFill="1" applyBorder="1" applyProtection="1">
      <protection locked="0"/>
    </xf>
    <xf numFmtId="4" fontId="1" fillId="4" borderId="22" xfId="0" applyNumberFormat="1" applyFont="1" applyFill="1" applyBorder="1" applyProtection="1">
      <protection locked="0"/>
    </xf>
    <xf numFmtId="0" fontId="0" fillId="0" borderId="8" xfId="0" applyBorder="1" applyProtection="1">
      <protection locked="0"/>
    </xf>
    <xf numFmtId="0" fontId="2" fillId="0" borderId="1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10" fontId="18" fillId="0" borderId="2" xfId="1" applyNumberFormat="1" applyFont="1" applyBorder="1" applyAlignment="1" applyProtection="1"/>
    <xf numFmtId="4" fontId="1" fillId="3" borderId="0" xfId="0" applyNumberFormat="1" applyFont="1" applyFill="1" applyProtection="1">
      <protection locked="0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" fontId="1" fillId="0" borderId="0" xfId="0" applyNumberFormat="1" applyFont="1"/>
    <xf numFmtId="10" fontId="17" fillId="0" borderId="0" xfId="1" applyNumberFormat="1" applyFont="1" applyBorder="1" applyAlignment="1" applyProtection="1">
      <alignment vertical="center"/>
    </xf>
    <xf numFmtId="4" fontId="17" fillId="0" borderId="0" xfId="0" applyNumberFormat="1" applyFont="1" applyAlignment="1">
      <alignment horizontal="right" vertical="center"/>
    </xf>
    <xf numFmtId="0" fontId="2" fillId="0" borderId="29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top"/>
    </xf>
    <xf numFmtId="4" fontId="1" fillId="0" borderId="24" xfId="0" applyNumberFormat="1" applyFont="1" applyBorder="1"/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right" vertical="center"/>
    </xf>
    <xf numFmtId="0" fontId="2" fillId="5" borderId="38" xfId="0" applyFont="1" applyFill="1" applyBorder="1" applyAlignment="1">
      <alignment vertical="center"/>
    </xf>
    <xf numFmtId="43" fontId="1" fillId="3" borderId="2" xfId="2" applyFont="1" applyFill="1" applyBorder="1" applyAlignment="1" applyProtection="1">
      <protection locked="0"/>
    </xf>
    <xf numFmtId="43" fontId="4" fillId="0" borderId="0" xfId="0" applyNumberFormat="1" applyFont="1" applyAlignment="1">
      <alignment horizontal="center"/>
    </xf>
    <xf numFmtId="43" fontId="0" fillId="0" borderId="0" xfId="0" applyNumberFormat="1"/>
    <xf numFmtId="4" fontId="1" fillId="0" borderId="0" xfId="0" quotePrefix="1" applyNumberFormat="1" applyFont="1" applyProtection="1">
      <protection locked="0"/>
    </xf>
    <xf numFmtId="0" fontId="2" fillId="7" borderId="2" xfId="0" applyFont="1" applyFill="1" applyBorder="1" applyAlignment="1">
      <alignment horizontal="center"/>
    </xf>
    <xf numFmtId="0" fontId="2" fillId="7" borderId="2" xfId="0" applyFont="1" applyFill="1" applyBorder="1" applyAlignment="1">
      <alignment horizontal="justify" vertical="top" wrapText="1"/>
    </xf>
    <xf numFmtId="4" fontId="2" fillId="7" borderId="2" xfId="0" applyNumberFormat="1" applyFont="1" applyFill="1" applyBorder="1"/>
    <xf numFmtId="43" fontId="2" fillId="7" borderId="2" xfId="2" applyFont="1" applyFill="1" applyBorder="1" applyAlignment="1" applyProtection="1"/>
    <xf numFmtId="0" fontId="1" fillId="7" borderId="2" xfId="0" applyFont="1" applyFill="1" applyBorder="1" applyAlignment="1">
      <alignment horizontal="center"/>
    </xf>
    <xf numFmtId="0" fontId="1" fillId="7" borderId="2" xfId="0" applyFont="1" applyFill="1" applyBorder="1" applyAlignment="1">
      <alignment horizontal="justify" vertical="top" wrapText="1"/>
    </xf>
    <xf numFmtId="4" fontId="1" fillId="7" borderId="2" xfId="0" applyNumberFormat="1" applyFont="1" applyFill="1" applyBorder="1"/>
    <xf numFmtId="43" fontId="1" fillId="7" borderId="2" xfId="2" applyFont="1" applyFill="1" applyBorder="1" applyAlignment="1" applyProtection="1"/>
    <xf numFmtId="165" fontId="1" fillId="7" borderId="2" xfId="0" applyNumberFormat="1" applyFont="1" applyFill="1" applyBorder="1"/>
    <xf numFmtId="4" fontId="0" fillId="0" borderId="0" xfId="0" applyNumberFormat="1"/>
    <xf numFmtId="0" fontId="4" fillId="3" borderId="3" xfId="0" applyFont="1" applyFill="1" applyBorder="1" applyAlignment="1">
      <alignment horizontal="right"/>
    </xf>
    <xf numFmtId="0" fontId="5" fillId="0" borderId="0" xfId="0" applyFont="1" applyAlignment="1">
      <alignment horizontal="left" vertical="top" wrapText="1"/>
    </xf>
    <xf numFmtId="4" fontId="12" fillId="0" borderId="0" xfId="0" applyNumberFormat="1" applyFont="1" applyAlignment="1" applyProtection="1">
      <alignment horizontal="center"/>
      <protection locked="0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top" wrapText="1"/>
    </xf>
    <xf numFmtId="0" fontId="8" fillId="2" borderId="13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5" fillId="0" borderId="21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1" fillId="7" borderId="5" xfId="0" applyFont="1" applyFill="1" applyBorder="1" applyAlignment="1">
      <alignment horizontal="center" vertical="top" wrapText="1"/>
    </xf>
    <xf numFmtId="0" fontId="1" fillId="7" borderId="6" xfId="0" applyFont="1" applyFill="1" applyBorder="1" applyAlignment="1">
      <alignment horizontal="center" vertical="top" wrapText="1"/>
    </xf>
    <xf numFmtId="4" fontId="2" fillId="0" borderId="11" xfId="0" applyNumberFormat="1" applyFont="1" applyBorder="1" applyAlignment="1">
      <alignment horizontal="right" vertical="center"/>
    </xf>
    <xf numFmtId="4" fontId="2" fillId="0" borderId="38" xfId="0" applyNumberFormat="1" applyFont="1" applyBorder="1" applyAlignment="1">
      <alignment horizontal="right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4" fontId="2" fillId="0" borderId="32" xfId="0" applyNumberFormat="1" applyFont="1" applyBorder="1" applyAlignment="1">
      <alignment horizontal="right" vertical="center"/>
    </xf>
    <xf numFmtId="4" fontId="2" fillId="0" borderId="39" xfId="0" applyNumberFormat="1" applyFont="1" applyBorder="1" applyAlignment="1">
      <alignment horizontal="right" vertical="center"/>
    </xf>
    <xf numFmtId="0" fontId="19" fillId="0" borderId="0" xfId="0" applyFont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29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14" fillId="0" borderId="9" xfId="0" applyFont="1" applyBorder="1" applyAlignment="1">
      <alignment horizontal="left" vertical="top" wrapText="1"/>
    </xf>
    <xf numFmtId="0" fontId="14" fillId="0" borderId="10" xfId="0" applyFont="1" applyBorder="1" applyAlignment="1">
      <alignment horizontal="left" vertical="top" wrapText="1"/>
    </xf>
    <xf numFmtId="0" fontId="14" fillId="0" borderId="16" xfId="0" applyFont="1" applyBorder="1" applyAlignment="1">
      <alignment horizontal="left" vertical="top" wrapText="1"/>
    </xf>
    <xf numFmtId="0" fontId="14" fillId="0" borderId="20" xfId="0" applyFont="1" applyBorder="1" applyAlignment="1">
      <alignment horizontal="left" vertical="top" wrapText="1"/>
    </xf>
    <xf numFmtId="0" fontId="14" fillId="0" borderId="17" xfId="0" applyFont="1" applyBorder="1" applyAlignment="1">
      <alignment horizontal="left" vertical="top" wrapText="1"/>
    </xf>
    <xf numFmtId="0" fontId="14" fillId="0" borderId="14" xfId="0" applyFont="1" applyBorder="1" applyAlignment="1">
      <alignment horizontal="left" vertical="top" wrapText="1"/>
    </xf>
    <xf numFmtId="0" fontId="14" fillId="0" borderId="8" xfId="0" applyFont="1" applyBorder="1" applyAlignment="1">
      <alignment horizontal="left" vertical="top" wrapText="1"/>
    </xf>
    <xf numFmtId="0" fontId="14" fillId="0" borderId="15" xfId="0" applyFont="1" applyBorder="1" applyAlignment="1">
      <alignment horizontal="left" vertical="top" wrapText="1"/>
    </xf>
    <xf numFmtId="0" fontId="13" fillId="0" borderId="16" xfId="0" applyFont="1" applyBorder="1" applyAlignment="1">
      <alignment horizontal="left" vertical="center"/>
    </xf>
    <xf numFmtId="0" fontId="13" fillId="0" borderId="20" xfId="0" applyFont="1" applyBorder="1" applyAlignment="1">
      <alignment horizontal="left" vertical="center"/>
    </xf>
    <xf numFmtId="0" fontId="13" fillId="0" borderId="17" xfId="0" applyFont="1" applyBorder="1" applyAlignment="1">
      <alignment horizontal="left" vertical="center"/>
    </xf>
    <xf numFmtId="0" fontId="14" fillId="0" borderId="14" xfId="0" applyFont="1" applyBorder="1" applyAlignment="1">
      <alignment horizontal="left" vertical="center"/>
    </xf>
    <xf numFmtId="0" fontId="14" fillId="0" borderId="8" xfId="0" applyFont="1" applyBorder="1" applyAlignment="1">
      <alignment horizontal="left" vertical="center"/>
    </xf>
    <xf numFmtId="0" fontId="14" fillId="0" borderId="15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25" xfId="0" applyFont="1" applyBorder="1" applyAlignment="1">
      <alignment horizontal="center" vertical="center" wrapText="1"/>
    </xf>
    <xf numFmtId="0" fontId="22" fillId="0" borderId="26" xfId="0" applyFont="1" applyBorder="1" applyAlignment="1">
      <alignment horizontal="center" vertical="center" wrapText="1"/>
    </xf>
    <xf numFmtId="0" fontId="22" fillId="0" borderId="27" xfId="0" applyFont="1" applyBorder="1" applyAlignment="1">
      <alignment horizontal="center" vertical="center" wrapText="1"/>
    </xf>
    <xf numFmtId="0" fontId="22" fillId="0" borderId="41" xfId="0" applyFont="1" applyBorder="1" applyAlignment="1">
      <alignment horizontal="center" vertical="center" wrapText="1"/>
    </xf>
    <xf numFmtId="0" fontId="22" fillId="0" borderId="42" xfId="0" applyFont="1" applyBorder="1" applyAlignment="1">
      <alignment horizontal="center" vertical="center" wrapText="1"/>
    </xf>
    <xf numFmtId="0" fontId="22" fillId="0" borderId="43" xfId="0" applyFont="1" applyBorder="1" applyAlignment="1">
      <alignment horizontal="center" vertical="center" wrapText="1"/>
    </xf>
    <xf numFmtId="0" fontId="22" fillId="0" borderId="35" xfId="0" applyFont="1" applyBorder="1" applyAlignment="1">
      <alignment horizontal="center" vertical="center" wrapText="1"/>
    </xf>
    <xf numFmtId="0" fontId="22" fillId="0" borderId="36" xfId="0" applyFont="1" applyBorder="1" applyAlignment="1">
      <alignment horizontal="center" vertical="center" wrapText="1"/>
    </xf>
    <xf numFmtId="0" fontId="22" fillId="0" borderId="44" xfId="0" applyFont="1" applyBorder="1" applyAlignment="1">
      <alignment horizontal="center" vertical="center" wrapText="1"/>
    </xf>
    <xf numFmtId="0" fontId="22" fillId="0" borderId="40" xfId="0" applyFont="1" applyBorder="1" applyAlignment="1">
      <alignment horizontal="center" vertical="center" wrapText="1"/>
    </xf>
    <xf numFmtId="43" fontId="26" fillId="6" borderId="40" xfId="2" applyFont="1" applyFill="1" applyBorder="1" applyProtection="1">
      <protection locked="0"/>
    </xf>
    <xf numFmtId="0" fontId="22" fillId="0" borderId="45" xfId="0" applyFont="1" applyBorder="1" applyAlignment="1">
      <alignment horizontal="center" vertical="center" wrapText="1"/>
    </xf>
    <xf numFmtId="0" fontId="22" fillId="0" borderId="46" xfId="0" applyFont="1" applyBorder="1" applyAlignment="1">
      <alignment horizontal="center" vertical="center" wrapText="1"/>
    </xf>
    <xf numFmtId="0" fontId="23" fillId="0" borderId="40" xfId="0" applyFont="1" applyBorder="1" applyAlignment="1">
      <alignment vertical="center" wrapText="1"/>
    </xf>
    <xf numFmtId="0" fontId="24" fillId="0" borderId="25" xfId="0" applyFont="1" applyBorder="1" applyAlignment="1">
      <alignment horizontal="center" vertical="center" wrapText="1"/>
    </xf>
    <xf numFmtId="0" fontId="24" fillId="0" borderId="26" xfId="0" applyFont="1" applyBorder="1" applyAlignment="1">
      <alignment horizontal="center" vertical="center" wrapText="1"/>
    </xf>
    <xf numFmtId="0" fontId="24" fillId="0" borderId="27" xfId="0" applyFont="1" applyBorder="1" applyAlignment="1">
      <alignment horizontal="center" vertical="center" wrapText="1"/>
    </xf>
    <xf numFmtId="0" fontId="25" fillId="0" borderId="25" xfId="0" applyFont="1" applyBorder="1" applyAlignment="1">
      <alignment horizontal="center" vertical="center" wrapText="1"/>
    </xf>
    <xf numFmtId="0" fontId="25" fillId="0" borderId="26" xfId="0" applyFont="1" applyBorder="1" applyAlignment="1">
      <alignment horizontal="center" vertical="center" wrapText="1"/>
    </xf>
    <xf numFmtId="0" fontId="25" fillId="0" borderId="27" xfId="0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14" fontId="16" fillId="0" borderId="0" xfId="0" applyNumberFormat="1" applyFont="1" applyFill="1" applyAlignment="1" applyProtection="1">
      <alignment horizontal="left" vertical="center" wrapText="1"/>
      <protection locked="0"/>
    </xf>
  </cellXfs>
  <cellStyles count="3">
    <cellStyle name="Normal" xfId="0" builtinId="0"/>
    <cellStyle name="Porcentagem" xfId="1" builtinId="5"/>
    <cellStyle name="Vírgula" xfId="2" builtinId="3"/>
  </cellStyles>
  <dxfs count="8">
    <dxf>
      <font>
        <b/>
        <i val="0"/>
        <color rgb="FFFF0000"/>
      </font>
    </dxf>
    <dxf>
      <font>
        <condense val="0"/>
        <extend val="0"/>
        <color indexed="9"/>
      </font>
    </dxf>
    <dxf>
      <font>
        <color theme="0" tint="-4.9989318521683403E-2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ng/COMPARTILHADO/ASFALTO/2017%20-%20PAV%20ASF&#193;LTICA/04%20%20-%20ACESSOS%20AO%20LAGO/OR&#199;AMENTO%20CR%208419572016-MTUR-P1037093-43/OR&#199;AMENTO%20C%20R%20841957-20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al"/>
      <sheetName val="Novo!"/>
      <sheetName val="Dados"/>
      <sheetName val="BDI"/>
      <sheetName val="Orçamento"/>
      <sheetName val="Memória"/>
      <sheetName val="Comp"/>
      <sheetName val="Cot"/>
      <sheetName val="CronoFF"/>
      <sheetName val="QCI"/>
      <sheetName val="Memorial Descritivo"/>
      <sheetName val="Licitação"/>
      <sheetName val="CronoFF-L"/>
      <sheetName val="QCI-L"/>
      <sheetName val="BM"/>
      <sheetName val="RRE"/>
      <sheetName val="OFÍCIO"/>
      <sheetName val="CC"/>
    </sheetNames>
    <sheetDataSet>
      <sheetData sheetId="0"/>
      <sheetData sheetId="1"/>
      <sheetData sheetId="2">
        <row r="6">
          <cell r="G6" t="str">
            <v>MUNICÍPIO DE CORONEL VIVIDA</v>
          </cell>
        </row>
        <row r="7">
          <cell r="G7" t="str">
            <v>CORONEL VIVIDA - PR</v>
          </cell>
        </row>
        <row r="8">
          <cell r="G8" t="str">
            <v>1037093-43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89"/>
  <sheetViews>
    <sheetView tabSelected="1" workbookViewId="0">
      <selection activeCell="I23" sqref="I23"/>
    </sheetView>
  </sheetViews>
  <sheetFormatPr defaultRowHeight="15" x14ac:dyDescent="0.25"/>
  <cols>
    <col min="1" max="1" width="4.7109375" bestFit="1" customWidth="1"/>
    <col min="2" max="2" width="8.7109375" bestFit="1" customWidth="1"/>
    <col min="3" max="3" width="50.140625" customWidth="1"/>
    <col min="4" max="4" width="4.85546875" bestFit="1" customWidth="1"/>
    <col min="5" max="5" width="9.5703125" style="80" bestFit="1" customWidth="1"/>
    <col min="6" max="6" width="10" bestFit="1" customWidth="1"/>
    <col min="7" max="7" width="11.7109375" bestFit="1" customWidth="1"/>
    <col min="8" max="8" width="12.5703125" bestFit="1" customWidth="1"/>
    <col min="9" max="9" width="44.85546875" customWidth="1"/>
    <col min="10" max="10" width="16.140625" customWidth="1"/>
    <col min="11" max="11" width="13.5703125" bestFit="1" customWidth="1"/>
    <col min="12" max="12" width="12.28515625" bestFit="1" customWidth="1"/>
    <col min="13" max="13" width="11.7109375" bestFit="1" customWidth="1"/>
  </cols>
  <sheetData>
    <row r="1" spans="1:13" ht="15" customHeight="1" x14ac:dyDescent="0.25">
      <c r="A1" s="22"/>
      <c r="B1" s="22"/>
      <c r="C1" s="22"/>
      <c r="D1" s="22"/>
      <c r="E1" s="22"/>
      <c r="F1" s="22"/>
      <c r="G1" s="22"/>
      <c r="K1" s="84" t="s">
        <v>15</v>
      </c>
    </row>
    <row r="2" spans="1:13" ht="15" customHeight="1" x14ac:dyDescent="0.25">
      <c r="A2" s="22"/>
      <c r="B2" s="22"/>
      <c r="C2" s="22"/>
      <c r="D2" s="22"/>
      <c r="E2" s="22"/>
      <c r="F2" s="22"/>
      <c r="G2" s="22"/>
      <c r="I2" s="87" t="s">
        <v>8</v>
      </c>
      <c r="K2" s="85"/>
    </row>
    <row r="3" spans="1:13" ht="15" customHeight="1" x14ac:dyDescent="0.25">
      <c r="A3" s="22"/>
      <c r="B3" s="22"/>
      <c r="C3" s="23"/>
      <c r="D3" s="22"/>
      <c r="E3" s="22"/>
      <c r="F3" s="22"/>
      <c r="G3" s="22"/>
      <c r="I3" s="88"/>
      <c r="K3" s="85"/>
    </row>
    <row r="4" spans="1:13" ht="15" customHeight="1" x14ac:dyDescent="0.25">
      <c r="A4" s="22"/>
      <c r="B4" s="22"/>
      <c r="C4" s="23"/>
      <c r="D4" s="22"/>
      <c r="E4" s="22"/>
      <c r="F4" s="22"/>
      <c r="G4" s="22"/>
      <c r="I4" s="88"/>
      <c r="K4" s="85"/>
    </row>
    <row r="5" spans="1:13" ht="15" customHeight="1" x14ac:dyDescent="0.25">
      <c r="A5" s="22"/>
      <c r="B5" s="22"/>
      <c r="C5" s="22"/>
      <c r="D5" s="22"/>
      <c r="E5" s="22"/>
      <c r="F5" s="22"/>
      <c r="G5" s="22"/>
      <c r="I5" s="88"/>
      <c r="K5" s="85"/>
    </row>
    <row r="6" spans="1:13" ht="15" customHeight="1" x14ac:dyDescent="0.25">
      <c r="A6" s="22"/>
      <c r="B6" s="22"/>
      <c r="C6" s="22"/>
      <c r="D6" s="22"/>
      <c r="E6" s="22"/>
      <c r="F6" s="22"/>
      <c r="G6" s="22"/>
      <c r="I6" s="89"/>
      <c r="K6" s="85"/>
    </row>
    <row r="7" spans="1:13" ht="27.75" customHeight="1" x14ac:dyDescent="0.25">
      <c r="A7" s="82" t="s">
        <v>86</v>
      </c>
      <c r="B7" s="82"/>
      <c r="C7" s="82"/>
      <c r="D7" s="82"/>
      <c r="E7" s="82"/>
      <c r="F7" s="82"/>
      <c r="G7" s="82"/>
      <c r="K7" s="85"/>
    </row>
    <row r="8" spans="1:13" ht="41.25" customHeight="1" x14ac:dyDescent="0.25">
      <c r="A8" s="90" t="s">
        <v>87</v>
      </c>
      <c r="B8" s="90"/>
      <c r="C8" s="90"/>
      <c r="D8" s="90"/>
      <c r="E8" s="90"/>
      <c r="F8" s="90"/>
      <c r="G8" s="90"/>
      <c r="K8" s="85"/>
      <c r="L8" s="6" t="s">
        <v>9</v>
      </c>
    </row>
    <row r="9" spans="1:13" ht="15" customHeight="1" x14ac:dyDescent="0.25">
      <c r="A9" s="91"/>
      <c r="B9" s="92"/>
      <c r="C9" s="92"/>
      <c r="D9" s="92"/>
      <c r="E9" s="92"/>
      <c r="F9" s="92"/>
      <c r="G9" s="93"/>
      <c r="K9" s="86"/>
      <c r="L9" s="6" t="s">
        <v>3</v>
      </c>
    </row>
    <row r="10" spans="1:13" s="1" customFormat="1" ht="47.25" x14ac:dyDescent="0.25">
      <c r="A10" s="2" t="s">
        <v>5</v>
      </c>
      <c r="B10" s="2" t="s">
        <v>6</v>
      </c>
      <c r="C10" s="2" t="s">
        <v>0</v>
      </c>
      <c r="D10" s="3" t="s">
        <v>1</v>
      </c>
      <c r="E10" s="4" t="s">
        <v>2</v>
      </c>
      <c r="F10" s="4" t="s">
        <v>3</v>
      </c>
      <c r="G10" s="4" t="s">
        <v>4</v>
      </c>
      <c r="I10" s="7" t="s">
        <v>13</v>
      </c>
      <c r="J10" s="7" t="s">
        <v>14</v>
      </c>
      <c r="K10" s="9">
        <v>0</v>
      </c>
      <c r="L10" s="6" t="s">
        <v>7</v>
      </c>
      <c r="M10" s="6">
        <f>G180</f>
        <v>1906481.1000000003</v>
      </c>
    </row>
    <row r="11" spans="1:13" s="1" customFormat="1" x14ac:dyDescent="0.25">
      <c r="A11" s="71">
        <v>1</v>
      </c>
      <c r="B11" s="71"/>
      <c r="C11" s="72" t="s">
        <v>42</v>
      </c>
      <c r="D11" s="75"/>
      <c r="E11" s="77"/>
      <c r="F11" s="78"/>
      <c r="G11" s="78"/>
      <c r="H11" s="68">
        <f>SUM(G11:G12)</f>
        <v>20976</v>
      </c>
      <c r="I11" s="67">
        <f t="shared" ref="I11:I12" si="0">ROUND(L11-(L11*$K$10),2)</f>
        <v>0</v>
      </c>
      <c r="L11" s="6">
        <v>0</v>
      </c>
    </row>
    <row r="12" spans="1:13" s="1" customFormat="1" ht="22.5" x14ac:dyDescent="0.25">
      <c r="A12" s="75" t="s">
        <v>61</v>
      </c>
      <c r="B12" s="75">
        <v>601500</v>
      </c>
      <c r="C12" s="76" t="s">
        <v>43</v>
      </c>
      <c r="D12" s="75" t="s">
        <v>75</v>
      </c>
      <c r="E12" s="79">
        <v>3680</v>
      </c>
      <c r="F12" s="78">
        <f t="shared" ref="F12" si="1">ROUND(I12,2)</f>
        <v>5.7</v>
      </c>
      <c r="G12" s="78">
        <f t="shared" ref="G12" si="2">ROUND(F12*E12,2)</f>
        <v>20976</v>
      </c>
      <c r="I12" s="67">
        <f t="shared" si="0"/>
        <v>5.7</v>
      </c>
      <c r="L12" s="6">
        <v>5.7</v>
      </c>
    </row>
    <row r="13" spans="1:13" s="1" customFormat="1" x14ac:dyDescent="0.25">
      <c r="A13" s="71">
        <v>2</v>
      </c>
      <c r="B13" s="71"/>
      <c r="C13" s="72" t="s">
        <v>41</v>
      </c>
      <c r="D13" s="75"/>
      <c r="E13" s="79"/>
      <c r="F13" s="78">
        <f t="shared" ref="F13" si="3">ROUND(I13,2)</f>
        <v>0</v>
      </c>
      <c r="G13" s="78">
        <f t="shared" ref="G13" si="4">ROUND(F13*E13,2)</f>
        <v>0</v>
      </c>
      <c r="H13" s="68">
        <f>SUM(G13:G18)</f>
        <v>1043301.51</v>
      </c>
      <c r="I13" s="67">
        <f t="shared" ref="I13:I30" si="5">ROUND(L13-(L13*$K$10),2)</f>
        <v>0</v>
      </c>
      <c r="L13" s="6"/>
    </row>
    <row r="14" spans="1:13" s="1" customFormat="1" x14ac:dyDescent="0.25">
      <c r="A14" s="75" t="s">
        <v>62</v>
      </c>
      <c r="B14" s="75">
        <v>531000</v>
      </c>
      <c r="C14" s="76" t="s">
        <v>44</v>
      </c>
      <c r="D14" s="75" t="s">
        <v>76</v>
      </c>
      <c r="E14" s="79">
        <v>1829.8799899999999</v>
      </c>
      <c r="F14" s="78">
        <f t="shared" ref="F14:F30" si="6">ROUND(I14,2)</f>
        <v>237.82</v>
      </c>
      <c r="G14" s="78">
        <f t="shared" ref="G14:G30" si="7">ROUND(F14*E14,2)</f>
        <v>435182.06</v>
      </c>
      <c r="I14" s="67">
        <f t="shared" si="5"/>
        <v>237.82</v>
      </c>
      <c r="L14" s="6">
        <v>237.82</v>
      </c>
    </row>
    <row r="15" spans="1:13" s="1" customFormat="1" x14ac:dyDescent="0.25">
      <c r="A15" s="75" t="s">
        <v>63</v>
      </c>
      <c r="B15" s="75">
        <v>570000</v>
      </c>
      <c r="C15" s="76" t="s">
        <v>45</v>
      </c>
      <c r="D15" s="75" t="s">
        <v>77</v>
      </c>
      <c r="E15" s="79">
        <v>1609.35997</v>
      </c>
      <c r="F15" s="78">
        <f t="shared" si="6"/>
        <v>328.36</v>
      </c>
      <c r="G15" s="78">
        <f t="shared" si="7"/>
        <v>528449.43999999994</v>
      </c>
      <c r="I15" s="67">
        <f t="shared" si="5"/>
        <v>328.36</v>
      </c>
      <c r="L15" s="6">
        <v>328.36</v>
      </c>
    </row>
    <row r="16" spans="1:13" s="1" customFormat="1" x14ac:dyDescent="0.25">
      <c r="A16" s="75" t="s">
        <v>64</v>
      </c>
      <c r="B16" s="75">
        <v>560100</v>
      </c>
      <c r="C16" s="76" t="s">
        <v>46</v>
      </c>
      <c r="D16" s="75" t="s">
        <v>78</v>
      </c>
      <c r="E16" s="79">
        <v>12622.4</v>
      </c>
      <c r="F16" s="78">
        <f t="shared" si="6"/>
        <v>0.95</v>
      </c>
      <c r="G16" s="78">
        <f t="shared" si="7"/>
        <v>11991.28</v>
      </c>
      <c r="I16" s="67">
        <f t="shared" si="5"/>
        <v>0.95</v>
      </c>
      <c r="L16" s="6">
        <v>0.95</v>
      </c>
    </row>
    <row r="17" spans="1:12" s="1" customFormat="1" x14ac:dyDescent="0.25">
      <c r="A17" s="75" t="s">
        <v>65</v>
      </c>
      <c r="B17" s="75">
        <v>531300</v>
      </c>
      <c r="C17" s="76" t="s">
        <v>47</v>
      </c>
      <c r="D17" s="75" t="s">
        <v>76</v>
      </c>
      <c r="E17" s="79">
        <v>316.47996999999998</v>
      </c>
      <c r="F17" s="78">
        <f t="shared" si="6"/>
        <v>192.71</v>
      </c>
      <c r="G17" s="78">
        <f t="shared" si="7"/>
        <v>60988.86</v>
      </c>
      <c r="I17" s="67">
        <f t="shared" si="5"/>
        <v>192.71</v>
      </c>
      <c r="L17" s="6">
        <v>192.71</v>
      </c>
    </row>
    <row r="18" spans="1:12" s="1" customFormat="1" x14ac:dyDescent="0.25">
      <c r="A18" s="75" t="s">
        <v>66</v>
      </c>
      <c r="B18" s="75">
        <v>561100</v>
      </c>
      <c r="C18" s="76" t="s">
        <v>48</v>
      </c>
      <c r="D18" s="75" t="s">
        <v>78</v>
      </c>
      <c r="E18" s="79">
        <v>12622.4</v>
      </c>
      <c r="F18" s="78">
        <f t="shared" si="6"/>
        <v>0.53</v>
      </c>
      <c r="G18" s="78">
        <f t="shared" si="7"/>
        <v>6689.87</v>
      </c>
      <c r="I18" s="67">
        <f t="shared" si="5"/>
        <v>0.53</v>
      </c>
      <c r="L18" s="6">
        <v>0.53</v>
      </c>
    </row>
    <row r="19" spans="1:12" s="1" customFormat="1" x14ac:dyDescent="0.25">
      <c r="A19" s="71">
        <v>3</v>
      </c>
      <c r="B19" s="71"/>
      <c r="C19" s="72" t="s">
        <v>49</v>
      </c>
      <c r="D19" s="75"/>
      <c r="E19" s="79"/>
      <c r="F19" s="78">
        <f t="shared" si="6"/>
        <v>0</v>
      </c>
      <c r="G19" s="78">
        <f t="shared" si="7"/>
        <v>0</v>
      </c>
      <c r="H19" s="68">
        <f>SUM(G19:G22)</f>
        <v>756193.38</v>
      </c>
      <c r="I19" s="67">
        <f t="shared" si="5"/>
        <v>0</v>
      </c>
      <c r="L19" s="6"/>
    </row>
    <row r="20" spans="1:12" s="1" customFormat="1" x14ac:dyDescent="0.25">
      <c r="A20" s="75" t="s">
        <v>67</v>
      </c>
      <c r="B20" s="75">
        <v>589000</v>
      </c>
      <c r="C20" s="76" t="s">
        <v>50</v>
      </c>
      <c r="D20" s="75" t="s">
        <v>77</v>
      </c>
      <c r="E20" s="79">
        <v>91.732999000000007</v>
      </c>
      <c r="F20" s="78">
        <f t="shared" si="6"/>
        <v>7042.11</v>
      </c>
      <c r="G20" s="78">
        <f t="shared" si="7"/>
        <v>645993.87</v>
      </c>
      <c r="I20" s="67">
        <f t="shared" si="5"/>
        <v>7042.11</v>
      </c>
      <c r="L20" s="6">
        <v>7042.11</v>
      </c>
    </row>
    <row r="21" spans="1:12" s="1" customFormat="1" ht="22.5" x14ac:dyDescent="0.25">
      <c r="A21" s="75" t="s">
        <v>68</v>
      </c>
      <c r="B21" s="75">
        <v>589190</v>
      </c>
      <c r="C21" s="76" t="s">
        <v>51</v>
      </c>
      <c r="D21" s="75" t="s">
        <v>77</v>
      </c>
      <c r="E21" s="79">
        <v>15.145999</v>
      </c>
      <c r="F21" s="78">
        <f t="shared" si="6"/>
        <v>5166.1400000000003</v>
      </c>
      <c r="G21" s="78">
        <f t="shared" si="7"/>
        <v>78246.350000000006</v>
      </c>
      <c r="I21" s="67">
        <f t="shared" si="5"/>
        <v>5166.1400000000003</v>
      </c>
      <c r="L21" s="6">
        <v>5166.1400000000003</v>
      </c>
    </row>
    <row r="22" spans="1:12" s="1" customFormat="1" x14ac:dyDescent="0.25">
      <c r="A22" s="75" t="s">
        <v>69</v>
      </c>
      <c r="B22" s="75">
        <v>589420</v>
      </c>
      <c r="C22" s="76" t="s">
        <v>52</v>
      </c>
      <c r="D22" s="75" t="s">
        <v>77</v>
      </c>
      <c r="E22" s="79">
        <v>6.3109999999999999</v>
      </c>
      <c r="F22" s="78">
        <f t="shared" si="6"/>
        <v>5063.09</v>
      </c>
      <c r="G22" s="78">
        <f t="shared" si="7"/>
        <v>31953.16</v>
      </c>
      <c r="I22" s="67">
        <f t="shared" si="5"/>
        <v>5063.09</v>
      </c>
      <c r="L22" s="6">
        <v>5063.09</v>
      </c>
    </row>
    <row r="23" spans="1:12" s="1" customFormat="1" x14ac:dyDescent="0.25">
      <c r="A23" s="71">
        <v>4</v>
      </c>
      <c r="B23" s="71"/>
      <c r="C23" s="72" t="s">
        <v>53</v>
      </c>
      <c r="D23" s="75"/>
      <c r="E23" s="79"/>
      <c r="F23" s="78">
        <f t="shared" si="6"/>
        <v>0</v>
      </c>
      <c r="G23" s="78">
        <f t="shared" si="7"/>
        <v>0</v>
      </c>
      <c r="H23" s="68">
        <f>SUM(G23:G24)</f>
        <v>6763.17</v>
      </c>
      <c r="I23" s="67">
        <f t="shared" si="5"/>
        <v>0</v>
      </c>
      <c r="L23" s="6"/>
    </row>
    <row r="24" spans="1:12" s="1" customFormat="1" x14ac:dyDescent="0.25">
      <c r="A24" s="75" t="s">
        <v>70</v>
      </c>
      <c r="B24" s="75">
        <v>600600</v>
      </c>
      <c r="C24" s="76" t="s">
        <v>54</v>
      </c>
      <c r="D24" s="75" t="s">
        <v>76</v>
      </c>
      <c r="E24" s="79">
        <v>316.47980000000001</v>
      </c>
      <c r="F24" s="78">
        <f t="shared" si="6"/>
        <v>21.37</v>
      </c>
      <c r="G24" s="78">
        <f t="shared" si="7"/>
        <v>6763.17</v>
      </c>
      <c r="I24" s="67">
        <f t="shared" si="5"/>
        <v>21.37</v>
      </c>
      <c r="L24" s="6">
        <v>21.37</v>
      </c>
    </row>
    <row r="25" spans="1:12" s="1" customFormat="1" x14ac:dyDescent="0.25">
      <c r="A25" s="71">
        <v>5</v>
      </c>
      <c r="B25" s="71"/>
      <c r="C25" s="72" t="s">
        <v>55</v>
      </c>
      <c r="D25" s="75"/>
      <c r="E25" s="79"/>
      <c r="F25" s="78">
        <f t="shared" si="6"/>
        <v>0</v>
      </c>
      <c r="G25" s="78">
        <f t="shared" si="7"/>
        <v>0</v>
      </c>
      <c r="H25" s="68">
        <f>SUM(G25:G26)</f>
        <v>25061.58</v>
      </c>
      <c r="I25" s="67">
        <f t="shared" si="5"/>
        <v>0</v>
      </c>
      <c r="L25" s="6"/>
    </row>
    <row r="26" spans="1:12" s="1" customFormat="1" x14ac:dyDescent="0.25">
      <c r="A26" s="75" t="s">
        <v>71</v>
      </c>
      <c r="B26" s="75">
        <v>840000</v>
      </c>
      <c r="C26" s="76" t="s">
        <v>56</v>
      </c>
      <c r="D26" s="75" t="s">
        <v>75</v>
      </c>
      <c r="E26" s="79">
        <v>639</v>
      </c>
      <c r="F26" s="78">
        <f t="shared" si="6"/>
        <v>39.22</v>
      </c>
      <c r="G26" s="78">
        <f t="shared" si="7"/>
        <v>25061.58</v>
      </c>
      <c r="I26" s="67">
        <f t="shared" si="5"/>
        <v>39.22</v>
      </c>
      <c r="L26" s="6">
        <v>39.22</v>
      </c>
    </row>
    <row r="27" spans="1:12" s="1" customFormat="1" x14ac:dyDescent="0.25">
      <c r="A27" s="71">
        <v>6</v>
      </c>
      <c r="B27" s="71"/>
      <c r="C27" s="72" t="s">
        <v>57</v>
      </c>
      <c r="D27" s="75"/>
      <c r="E27" s="79"/>
      <c r="F27" s="78">
        <f t="shared" si="6"/>
        <v>0</v>
      </c>
      <c r="G27" s="78">
        <f t="shared" si="7"/>
        <v>0</v>
      </c>
      <c r="H27" s="68">
        <f>SUM(G27:G30)</f>
        <v>54185.460000000006</v>
      </c>
      <c r="I27" s="67">
        <f t="shared" si="5"/>
        <v>0</v>
      </c>
      <c r="L27" s="6"/>
    </row>
    <row r="28" spans="1:12" s="1" customFormat="1" x14ac:dyDescent="0.25">
      <c r="A28" s="75" t="s">
        <v>72</v>
      </c>
      <c r="B28" s="75">
        <v>822000</v>
      </c>
      <c r="C28" s="76" t="s">
        <v>58</v>
      </c>
      <c r="D28" s="75" t="s">
        <v>78</v>
      </c>
      <c r="E28" s="79">
        <v>552</v>
      </c>
      <c r="F28" s="78">
        <f t="shared" si="6"/>
        <v>35.96</v>
      </c>
      <c r="G28" s="78">
        <f t="shared" si="7"/>
        <v>19849.919999999998</v>
      </c>
      <c r="H28" s="68"/>
      <c r="I28" s="67">
        <f t="shared" si="5"/>
        <v>35.96</v>
      </c>
      <c r="L28" s="6">
        <v>35.96</v>
      </c>
    </row>
    <row r="29" spans="1:12" s="1" customFormat="1" x14ac:dyDescent="0.25">
      <c r="A29" s="75" t="s">
        <v>73</v>
      </c>
      <c r="B29" s="75">
        <v>820000</v>
      </c>
      <c r="C29" s="76" t="s">
        <v>59</v>
      </c>
      <c r="D29" s="75" t="s">
        <v>78</v>
      </c>
      <c r="E29" s="79">
        <v>25.45</v>
      </c>
      <c r="F29" s="78">
        <f t="shared" si="6"/>
        <v>722.83</v>
      </c>
      <c r="G29" s="78">
        <f t="shared" si="7"/>
        <v>18396.02</v>
      </c>
      <c r="H29" s="68"/>
      <c r="I29" s="67">
        <f t="shared" si="5"/>
        <v>722.83</v>
      </c>
      <c r="L29" s="6">
        <v>722.83</v>
      </c>
    </row>
    <row r="30" spans="1:12" s="1" customFormat="1" ht="22.5" x14ac:dyDescent="0.25">
      <c r="A30" s="75" t="s">
        <v>74</v>
      </c>
      <c r="B30" s="75">
        <v>821300</v>
      </c>
      <c r="C30" s="76" t="s">
        <v>60</v>
      </c>
      <c r="D30" s="75" t="s">
        <v>79</v>
      </c>
      <c r="E30" s="79">
        <v>32</v>
      </c>
      <c r="F30" s="78">
        <f t="shared" si="6"/>
        <v>498.11</v>
      </c>
      <c r="G30" s="78">
        <f t="shared" si="7"/>
        <v>15939.52</v>
      </c>
      <c r="I30" s="67">
        <f t="shared" si="5"/>
        <v>498.11</v>
      </c>
      <c r="L30" s="6">
        <v>498.11</v>
      </c>
    </row>
    <row r="31" spans="1:12" s="1" customFormat="1" hidden="1" x14ac:dyDescent="0.25">
      <c r="A31" s="75"/>
      <c r="B31" s="75"/>
      <c r="C31" s="76"/>
      <c r="D31" s="75"/>
      <c r="E31" s="77"/>
      <c r="F31" s="78"/>
      <c r="G31" s="78"/>
      <c r="I31" s="67"/>
      <c r="L31" s="6"/>
    </row>
    <row r="32" spans="1:12" s="1" customFormat="1" hidden="1" x14ac:dyDescent="0.25">
      <c r="A32" s="75"/>
      <c r="B32" s="75"/>
      <c r="C32" s="76"/>
      <c r="D32" s="75"/>
      <c r="E32" s="77"/>
      <c r="F32" s="78"/>
      <c r="G32" s="78"/>
      <c r="I32" s="67"/>
      <c r="L32" s="6"/>
    </row>
    <row r="33" spans="1:12" s="1" customFormat="1" hidden="1" x14ac:dyDescent="0.25">
      <c r="A33" s="75"/>
      <c r="B33" s="75"/>
      <c r="C33" s="76"/>
      <c r="D33" s="75"/>
      <c r="E33" s="77"/>
      <c r="F33" s="78"/>
      <c r="G33" s="78"/>
      <c r="I33" s="67"/>
      <c r="L33" s="6"/>
    </row>
    <row r="34" spans="1:12" s="1" customFormat="1" hidden="1" x14ac:dyDescent="0.25">
      <c r="A34" s="75"/>
      <c r="B34" s="75"/>
      <c r="C34" s="76"/>
      <c r="D34" s="75"/>
      <c r="E34" s="77"/>
      <c r="F34" s="78"/>
      <c r="G34" s="78"/>
      <c r="I34" s="67"/>
      <c r="L34" s="6"/>
    </row>
    <row r="35" spans="1:12" s="1" customFormat="1" hidden="1" x14ac:dyDescent="0.25">
      <c r="A35" s="75"/>
      <c r="B35" s="75"/>
      <c r="C35" s="76"/>
      <c r="D35" s="75"/>
      <c r="E35" s="77"/>
      <c r="F35" s="78"/>
      <c r="G35" s="78"/>
      <c r="I35" s="67"/>
      <c r="L35" s="6"/>
    </row>
    <row r="36" spans="1:12" s="1" customFormat="1" hidden="1" x14ac:dyDescent="0.25">
      <c r="A36" s="71"/>
      <c r="B36" s="71"/>
      <c r="C36" s="72"/>
      <c r="D36" s="71"/>
      <c r="E36" s="73"/>
      <c r="F36" s="74"/>
      <c r="G36" s="74"/>
      <c r="H36" s="68"/>
      <c r="I36" s="67"/>
      <c r="L36" s="6"/>
    </row>
    <row r="37" spans="1:12" s="1" customFormat="1" hidden="1" x14ac:dyDescent="0.25">
      <c r="A37" s="75"/>
      <c r="B37" s="75"/>
      <c r="C37" s="76"/>
      <c r="D37" s="75"/>
      <c r="E37" s="77"/>
      <c r="F37" s="78"/>
      <c r="G37" s="78"/>
      <c r="I37" s="67"/>
      <c r="L37" s="6"/>
    </row>
    <row r="38" spans="1:12" s="1" customFormat="1" hidden="1" x14ac:dyDescent="0.25">
      <c r="A38" s="75"/>
      <c r="B38" s="75"/>
      <c r="C38" s="76"/>
      <c r="D38" s="75"/>
      <c r="E38" s="77"/>
      <c r="F38" s="78"/>
      <c r="G38" s="78"/>
      <c r="I38" s="67"/>
      <c r="L38" s="6"/>
    </row>
    <row r="39" spans="1:12" s="1" customFormat="1" hidden="1" x14ac:dyDescent="0.25">
      <c r="A39" s="75"/>
      <c r="B39" s="75"/>
      <c r="C39" s="76"/>
      <c r="D39" s="75"/>
      <c r="E39" s="77"/>
      <c r="F39" s="78"/>
      <c r="G39" s="78"/>
      <c r="I39" s="67"/>
      <c r="L39" s="6"/>
    </row>
    <row r="40" spans="1:12" s="1" customFormat="1" hidden="1" x14ac:dyDescent="0.25">
      <c r="A40" s="75"/>
      <c r="B40" s="75"/>
      <c r="C40" s="76"/>
      <c r="D40" s="75"/>
      <c r="E40" s="77"/>
      <c r="F40" s="78"/>
      <c r="G40" s="78"/>
      <c r="I40" s="67"/>
      <c r="L40" s="6"/>
    </row>
    <row r="41" spans="1:12" s="1" customFormat="1" hidden="1" x14ac:dyDescent="0.25">
      <c r="A41" s="75"/>
      <c r="B41" s="75"/>
      <c r="C41" s="76"/>
      <c r="D41" s="75"/>
      <c r="E41" s="77"/>
      <c r="F41" s="78"/>
      <c r="G41" s="78"/>
      <c r="I41" s="67"/>
      <c r="L41" s="6"/>
    </row>
    <row r="42" spans="1:12" s="1" customFormat="1" hidden="1" x14ac:dyDescent="0.25">
      <c r="A42" s="71"/>
      <c r="B42" s="71"/>
      <c r="C42" s="72"/>
      <c r="D42" s="71"/>
      <c r="E42" s="73"/>
      <c r="F42" s="74"/>
      <c r="G42" s="74"/>
      <c r="H42" s="68"/>
      <c r="I42" s="67"/>
      <c r="L42" s="6"/>
    </row>
    <row r="43" spans="1:12" s="1" customFormat="1" hidden="1" x14ac:dyDescent="0.25">
      <c r="A43" s="75"/>
      <c r="B43" s="75"/>
      <c r="C43" s="76"/>
      <c r="D43" s="75"/>
      <c r="E43" s="77"/>
      <c r="F43" s="78"/>
      <c r="G43" s="78"/>
      <c r="I43" s="67"/>
      <c r="L43" s="6"/>
    </row>
    <row r="44" spans="1:12" s="1" customFormat="1" hidden="1" x14ac:dyDescent="0.25">
      <c r="A44" s="75"/>
      <c r="B44" s="75"/>
      <c r="C44" s="76"/>
      <c r="D44" s="75"/>
      <c r="E44" s="77"/>
      <c r="F44" s="78"/>
      <c r="G44" s="78"/>
      <c r="I44" s="67"/>
      <c r="L44" s="6"/>
    </row>
    <row r="45" spans="1:12" s="1" customFormat="1" hidden="1" x14ac:dyDescent="0.25">
      <c r="A45" s="75"/>
      <c r="B45" s="75"/>
      <c r="C45" s="76"/>
      <c r="D45" s="75"/>
      <c r="E45" s="77"/>
      <c r="F45" s="78"/>
      <c r="G45" s="78"/>
      <c r="I45" s="67"/>
      <c r="L45" s="6"/>
    </row>
    <row r="46" spans="1:12" s="1" customFormat="1" hidden="1" x14ac:dyDescent="0.25">
      <c r="A46" s="75"/>
      <c r="B46" s="75"/>
      <c r="C46" s="76"/>
      <c r="D46" s="75"/>
      <c r="E46" s="77"/>
      <c r="F46" s="78"/>
      <c r="G46" s="78"/>
      <c r="I46" s="67"/>
      <c r="L46" s="6"/>
    </row>
    <row r="47" spans="1:12" s="1" customFormat="1" hidden="1" x14ac:dyDescent="0.25">
      <c r="A47" s="75"/>
      <c r="B47" s="75"/>
      <c r="C47" s="76"/>
      <c r="D47" s="75"/>
      <c r="E47" s="77"/>
      <c r="F47" s="78"/>
      <c r="G47" s="78"/>
      <c r="I47" s="67"/>
      <c r="L47" s="6"/>
    </row>
    <row r="48" spans="1:12" s="1" customFormat="1" hidden="1" x14ac:dyDescent="0.25">
      <c r="A48" s="75"/>
      <c r="B48" s="75"/>
      <c r="C48" s="76"/>
      <c r="D48" s="75"/>
      <c r="E48" s="77"/>
      <c r="F48" s="78"/>
      <c r="G48" s="78"/>
      <c r="I48" s="67"/>
      <c r="L48" s="6"/>
    </row>
    <row r="49" spans="1:12" s="1" customFormat="1" hidden="1" x14ac:dyDescent="0.25">
      <c r="A49" s="75"/>
      <c r="B49" s="75"/>
      <c r="C49" s="76"/>
      <c r="D49" s="75"/>
      <c r="E49" s="77"/>
      <c r="F49" s="78"/>
      <c r="G49" s="78"/>
      <c r="I49" s="67"/>
      <c r="L49" s="6"/>
    </row>
    <row r="50" spans="1:12" s="1" customFormat="1" hidden="1" x14ac:dyDescent="0.25">
      <c r="A50" s="75"/>
      <c r="B50" s="75"/>
      <c r="C50" s="76"/>
      <c r="D50" s="75"/>
      <c r="E50" s="77"/>
      <c r="F50" s="78"/>
      <c r="G50" s="78"/>
      <c r="I50" s="67"/>
      <c r="L50" s="6"/>
    </row>
    <row r="51" spans="1:12" s="1" customFormat="1" hidden="1" x14ac:dyDescent="0.25">
      <c r="A51" s="71"/>
      <c r="B51" s="71"/>
      <c r="C51" s="72"/>
      <c r="D51" s="75"/>
      <c r="E51" s="77"/>
      <c r="F51" s="78"/>
      <c r="G51" s="78"/>
      <c r="H51" s="68"/>
      <c r="I51" s="67"/>
      <c r="L51" s="6"/>
    </row>
    <row r="52" spans="1:12" s="1" customFormat="1" hidden="1" x14ac:dyDescent="0.25">
      <c r="A52" s="75"/>
      <c r="B52" s="75"/>
      <c r="C52" s="76"/>
      <c r="D52" s="75"/>
      <c r="E52" s="77"/>
      <c r="F52" s="78"/>
      <c r="G52" s="78"/>
      <c r="I52" s="67"/>
      <c r="L52" s="6"/>
    </row>
    <row r="53" spans="1:12" s="1" customFormat="1" hidden="1" x14ac:dyDescent="0.25">
      <c r="A53" s="75"/>
      <c r="B53" s="75"/>
      <c r="C53" s="76"/>
      <c r="D53" s="75"/>
      <c r="E53" s="77"/>
      <c r="F53" s="78"/>
      <c r="G53" s="78"/>
      <c r="I53" s="67"/>
      <c r="L53" s="6"/>
    </row>
    <row r="54" spans="1:12" s="1" customFormat="1" hidden="1" x14ac:dyDescent="0.25">
      <c r="A54" s="75"/>
      <c r="B54" s="75"/>
      <c r="C54" s="76"/>
      <c r="D54" s="75"/>
      <c r="E54" s="77"/>
      <c r="F54" s="78"/>
      <c r="G54" s="78"/>
      <c r="I54" s="67"/>
      <c r="L54" s="6"/>
    </row>
    <row r="55" spans="1:12" s="1" customFormat="1" hidden="1" x14ac:dyDescent="0.25">
      <c r="A55" s="75"/>
      <c r="B55" s="75"/>
      <c r="C55" s="76"/>
      <c r="D55" s="75"/>
      <c r="E55" s="77"/>
      <c r="F55" s="78"/>
      <c r="G55" s="78"/>
      <c r="H55" s="68"/>
      <c r="I55" s="67"/>
      <c r="L55" s="6"/>
    </row>
    <row r="56" spans="1:12" s="1" customFormat="1" hidden="1" x14ac:dyDescent="0.25">
      <c r="A56" s="75"/>
      <c r="B56" s="75"/>
      <c r="C56" s="76"/>
      <c r="D56" s="75"/>
      <c r="E56" s="77"/>
      <c r="F56" s="78"/>
      <c r="G56" s="78"/>
      <c r="I56" s="67"/>
      <c r="L56" s="6"/>
    </row>
    <row r="57" spans="1:12" s="1" customFormat="1" hidden="1" x14ac:dyDescent="0.25">
      <c r="A57" s="75"/>
      <c r="B57" s="75"/>
      <c r="C57" s="76"/>
      <c r="D57" s="75"/>
      <c r="E57" s="77"/>
      <c r="F57" s="78"/>
      <c r="G57" s="78"/>
      <c r="I57" s="67"/>
      <c r="L57" s="6"/>
    </row>
    <row r="58" spans="1:12" s="1" customFormat="1" hidden="1" x14ac:dyDescent="0.25">
      <c r="A58" s="75"/>
      <c r="B58" s="75"/>
      <c r="C58" s="76"/>
      <c r="D58" s="75"/>
      <c r="E58" s="77"/>
      <c r="F58" s="78"/>
      <c r="G58" s="78"/>
      <c r="H58" s="68"/>
      <c r="I58" s="67"/>
      <c r="L58" s="6"/>
    </row>
    <row r="59" spans="1:12" s="1" customFormat="1" hidden="1" x14ac:dyDescent="0.25">
      <c r="A59" s="75"/>
      <c r="B59" s="75"/>
      <c r="C59" s="76"/>
      <c r="D59" s="75"/>
      <c r="E59" s="77"/>
      <c r="F59" s="78"/>
      <c r="G59" s="78"/>
      <c r="I59" s="67"/>
      <c r="L59" s="6"/>
    </row>
    <row r="60" spans="1:12" s="1" customFormat="1" hidden="1" x14ac:dyDescent="0.25">
      <c r="A60" s="75"/>
      <c r="B60" s="75"/>
      <c r="C60" s="76"/>
      <c r="D60" s="75"/>
      <c r="E60" s="77"/>
      <c r="F60" s="78"/>
      <c r="G60" s="78"/>
      <c r="I60" s="67"/>
      <c r="L60" s="6"/>
    </row>
    <row r="61" spans="1:12" s="1" customFormat="1" hidden="1" x14ac:dyDescent="0.25">
      <c r="A61" s="75"/>
      <c r="B61" s="75"/>
      <c r="C61" s="76"/>
      <c r="D61" s="75"/>
      <c r="E61" s="77"/>
      <c r="F61" s="78"/>
      <c r="G61" s="78"/>
      <c r="I61" s="67"/>
      <c r="L61" s="6"/>
    </row>
    <row r="62" spans="1:12" s="1" customFormat="1" hidden="1" x14ac:dyDescent="0.25">
      <c r="A62" s="75"/>
      <c r="B62" s="75"/>
      <c r="C62" s="76"/>
      <c r="D62" s="75"/>
      <c r="E62" s="77"/>
      <c r="F62" s="78"/>
      <c r="G62" s="78"/>
      <c r="I62" s="67"/>
      <c r="L62" s="6"/>
    </row>
    <row r="63" spans="1:12" s="1" customFormat="1" hidden="1" x14ac:dyDescent="0.25">
      <c r="A63" s="75"/>
      <c r="B63" s="75"/>
      <c r="C63" s="76"/>
      <c r="D63" s="75"/>
      <c r="E63" s="77"/>
      <c r="F63" s="78"/>
      <c r="G63" s="78"/>
      <c r="I63" s="67"/>
      <c r="L63" s="6"/>
    </row>
    <row r="64" spans="1:12" s="1" customFormat="1" hidden="1" x14ac:dyDescent="0.25">
      <c r="A64" s="75"/>
      <c r="B64" s="75"/>
      <c r="C64" s="76"/>
      <c r="D64" s="75"/>
      <c r="E64" s="77"/>
      <c r="F64" s="78"/>
      <c r="G64" s="78"/>
      <c r="I64" s="67"/>
      <c r="L64" s="6"/>
    </row>
    <row r="65" spans="1:12" s="1" customFormat="1" hidden="1" x14ac:dyDescent="0.25">
      <c r="A65" s="75"/>
      <c r="B65" s="75"/>
      <c r="C65" s="76"/>
      <c r="D65" s="75"/>
      <c r="E65" s="77"/>
      <c r="F65" s="78"/>
      <c r="G65" s="78"/>
      <c r="I65" s="67"/>
      <c r="L65" s="6"/>
    </row>
    <row r="66" spans="1:12" s="1" customFormat="1" hidden="1" x14ac:dyDescent="0.25">
      <c r="A66" s="75"/>
      <c r="B66" s="75"/>
      <c r="C66" s="76"/>
      <c r="D66" s="75"/>
      <c r="E66" s="77"/>
      <c r="F66" s="78"/>
      <c r="G66" s="78"/>
      <c r="I66" s="67"/>
      <c r="L66" s="6"/>
    </row>
    <row r="67" spans="1:12" s="1" customFormat="1" hidden="1" x14ac:dyDescent="0.25">
      <c r="A67" s="75"/>
      <c r="B67" s="75"/>
      <c r="C67" s="76"/>
      <c r="D67" s="75"/>
      <c r="E67" s="77"/>
      <c r="F67" s="78"/>
      <c r="G67" s="78"/>
      <c r="I67" s="67"/>
      <c r="L67" s="6"/>
    </row>
    <row r="68" spans="1:12" s="1" customFormat="1" hidden="1" x14ac:dyDescent="0.25">
      <c r="A68" s="75"/>
      <c r="B68" s="75"/>
      <c r="C68" s="76"/>
      <c r="D68" s="75"/>
      <c r="E68" s="77"/>
      <c r="F68" s="78"/>
      <c r="G68" s="78"/>
      <c r="I68" s="67"/>
      <c r="L68" s="6"/>
    </row>
    <row r="69" spans="1:12" s="1" customFormat="1" hidden="1" x14ac:dyDescent="0.25">
      <c r="A69" s="75"/>
      <c r="B69" s="75"/>
      <c r="C69" s="76"/>
      <c r="D69" s="75"/>
      <c r="E69" s="77"/>
      <c r="F69" s="78"/>
      <c r="G69" s="78"/>
      <c r="I69" s="67"/>
      <c r="L69" s="6"/>
    </row>
    <row r="70" spans="1:12" s="1" customFormat="1" hidden="1" x14ac:dyDescent="0.25">
      <c r="A70" s="75"/>
      <c r="B70" s="75"/>
      <c r="C70" s="76"/>
      <c r="D70" s="75"/>
      <c r="E70" s="77"/>
      <c r="F70" s="78"/>
      <c r="G70" s="78"/>
      <c r="I70" s="67"/>
      <c r="L70" s="6"/>
    </row>
    <row r="71" spans="1:12" s="1" customFormat="1" hidden="1" x14ac:dyDescent="0.25">
      <c r="A71" s="75"/>
      <c r="B71" s="75"/>
      <c r="C71" s="76"/>
      <c r="D71" s="75"/>
      <c r="E71" s="77"/>
      <c r="F71" s="78"/>
      <c r="G71" s="78"/>
      <c r="I71" s="67"/>
      <c r="L71" s="6"/>
    </row>
    <row r="72" spans="1:12" s="1" customFormat="1" hidden="1" x14ac:dyDescent="0.25">
      <c r="A72" s="75"/>
      <c r="B72" s="75"/>
      <c r="C72" s="76"/>
      <c r="D72" s="75"/>
      <c r="E72" s="77"/>
      <c r="F72" s="78"/>
      <c r="G72" s="78"/>
      <c r="H72" s="68"/>
      <c r="I72" s="67"/>
      <c r="L72" s="6"/>
    </row>
    <row r="73" spans="1:12" s="1" customFormat="1" hidden="1" x14ac:dyDescent="0.25">
      <c r="A73" s="75"/>
      <c r="B73" s="75"/>
      <c r="C73" s="76"/>
      <c r="D73" s="75"/>
      <c r="E73" s="77"/>
      <c r="F73" s="78"/>
      <c r="G73" s="78"/>
      <c r="I73" s="67"/>
      <c r="L73" s="6"/>
    </row>
    <row r="74" spans="1:12" s="1" customFormat="1" hidden="1" x14ac:dyDescent="0.25">
      <c r="A74" s="75"/>
      <c r="B74" s="75"/>
      <c r="C74" s="76"/>
      <c r="D74" s="75"/>
      <c r="E74" s="77"/>
      <c r="F74" s="78"/>
      <c r="G74" s="78"/>
      <c r="I74" s="67"/>
      <c r="L74" s="6"/>
    </row>
    <row r="75" spans="1:12" s="1" customFormat="1" hidden="1" x14ac:dyDescent="0.25">
      <c r="A75" s="75"/>
      <c r="B75" s="75"/>
      <c r="C75" s="76"/>
      <c r="D75" s="75"/>
      <c r="E75" s="77"/>
      <c r="F75" s="78"/>
      <c r="G75" s="78"/>
      <c r="I75" s="67"/>
      <c r="L75" s="6"/>
    </row>
    <row r="76" spans="1:12" s="1" customFormat="1" hidden="1" x14ac:dyDescent="0.25">
      <c r="A76" s="75"/>
      <c r="B76" s="75"/>
      <c r="C76" s="76"/>
      <c r="D76" s="75"/>
      <c r="E76" s="77"/>
      <c r="F76" s="78"/>
      <c r="G76" s="78"/>
      <c r="I76" s="67"/>
      <c r="L76" s="6"/>
    </row>
    <row r="77" spans="1:12" s="1" customFormat="1" hidden="1" x14ac:dyDescent="0.25">
      <c r="A77" s="75"/>
      <c r="B77" s="75"/>
      <c r="C77" s="76"/>
      <c r="D77" s="75"/>
      <c r="E77" s="77"/>
      <c r="F77" s="78"/>
      <c r="G77" s="78"/>
      <c r="I77" s="67"/>
      <c r="L77" s="6"/>
    </row>
    <row r="78" spans="1:12" s="1" customFormat="1" hidden="1" x14ac:dyDescent="0.25">
      <c r="A78" s="75"/>
      <c r="B78" s="75"/>
      <c r="C78" s="76"/>
      <c r="D78" s="75"/>
      <c r="E78" s="77"/>
      <c r="F78" s="78"/>
      <c r="G78" s="78"/>
      <c r="I78" s="67"/>
      <c r="L78" s="6"/>
    </row>
    <row r="79" spans="1:12" s="1" customFormat="1" hidden="1" x14ac:dyDescent="0.25">
      <c r="A79" s="75"/>
      <c r="B79" s="75"/>
      <c r="C79" s="76"/>
      <c r="D79" s="75"/>
      <c r="E79" s="77"/>
      <c r="F79" s="78"/>
      <c r="G79" s="78"/>
      <c r="I79" s="67"/>
      <c r="L79" s="6"/>
    </row>
    <row r="80" spans="1:12" s="1" customFormat="1" hidden="1" x14ac:dyDescent="0.25">
      <c r="A80" s="75"/>
      <c r="B80" s="75"/>
      <c r="C80" s="76"/>
      <c r="D80" s="75"/>
      <c r="E80" s="77"/>
      <c r="F80" s="78"/>
      <c r="G80" s="78"/>
      <c r="I80" s="67"/>
      <c r="L80" s="6"/>
    </row>
    <row r="81" spans="1:12" s="1" customFormat="1" hidden="1" x14ac:dyDescent="0.25">
      <c r="A81" s="75"/>
      <c r="B81" s="75"/>
      <c r="C81" s="76"/>
      <c r="D81" s="75"/>
      <c r="E81" s="77"/>
      <c r="F81" s="78"/>
      <c r="G81" s="78"/>
      <c r="I81" s="67"/>
      <c r="L81" s="6"/>
    </row>
    <row r="82" spans="1:12" s="1" customFormat="1" hidden="1" x14ac:dyDescent="0.25">
      <c r="A82" s="75"/>
      <c r="B82" s="75"/>
      <c r="C82" s="76"/>
      <c r="D82" s="75"/>
      <c r="E82" s="77"/>
      <c r="F82" s="78"/>
      <c r="G82" s="78"/>
      <c r="I82" s="67"/>
      <c r="L82" s="6"/>
    </row>
    <row r="83" spans="1:12" s="1" customFormat="1" hidden="1" x14ac:dyDescent="0.25">
      <c r="A83" s="75"/>
      <c r="B83" s="75"/>
      <c r="C83" s="76"/>
      <c r="D83" s="75"/>
      <c r="E83" s="77"/>
      <c r="F83" s="78"/>
      <c r="G83" s="78"/>
      <c r="I83" s="67"/>
      <c r="L83" s="6"/>
    </row>
    <row r="84" spans="1:12" s="1" customFormat="1" hidden="1" x14ac:dyDescent="0.25">
      <c r="A84" s="75"/>
      <c r="B84" s="75"/>
      <c r="C84" s="76"/>
      <c r="D84" s="75"/>
      <c r="E84" s="77"/>
      <c r="F84" s="78"/>
      <c r="G84" s="78"/>
      <c r="I84" s="67"/>
      <c r="L84" s="6"/>
    </row>
    <row r="85" spans="1:12" s="1" customFormat="1" hidden="1" x14ac:dyDescent="0.25">
      <c r="A85" s="75"/>
      <c r="B85" s="75"/>
      <c r="C85" s="76"/>
      <c r="D85" s="75"/>
      <c r="E85" s="77"/>
      <c r="F85" s="78"/>
      <c r="G85" s="78"/>
      <c r="I85" s="67"/>
      <c r="L85" s="6"/>
    </row>
    <row r="86" spans="1:12" s="1" customFormat="1" hidden="1" x14ac:dyDescent="0.25">
      <c r="A86" s="75"/>
      <c r="B86" s="75"/>
      <c r="C86" s="76"/>
      <c r="D86" s="75"/>
      <c r="E86" s="77"/>
      <c r="F86" s="78"/>
      <c r="G86" s="78"/>
      <c r="H86" s="68"/>
      <c r="I86" s="67"/>
      <c r="L86" s="6"/>
    </row>
    <row r="87" spans="1:12" s="1" customFormat="1" hidden="1" x14ac:dyDescent="0.25">
      <c r="A87" s="75"/>
      <c r="B87" s="75"/>
      <c r="C87" s="76"/>
      <c r="D87" s="75"/>
      <c r="E87" s="77"/>
      <c r="F87" s="78"/>
      <c r="G87" s="78"/>
      <c r="I87" s="67"/>
      <c r="L87" s="6"/>
    </row>
    <row r="88" spans="1:12" s="1" customFormat="1" hidden="1" x14ac:dyDescent="0.25">
      <c r="A88" s="75"/>
      <c r="B88" s="75"/>
      <c r="C88" s="76"/>
      <c r="D88" s="75"/>
      <c r="E88" s="77"/>
      <c r="F88" s="78"/>
      <c r="G88" s="78"/>
      <c r="I88" s="67"/>
      <c r="L88" s="6"/>
    </row>
    <row r="89" spans="1:12" s="1" customFormat="1" hidden="1" x14ac:dyDescent="0.25">
      <c r="A89" s="75"/>
      <c r="B89" s="75"/>
      <c r="C89" s="76"/>
      <c r="D89" s="75"/>
      <c r="E89" s="77"/>
      <c r="F89" s="78"/>
      <c r="G89" s="78"/>
      <c r="I89" s="67"/>
      <c r="L89" s="6"/>
    </row>
    <row r="90" spans="1:12" s="1" customFormat="1" hidden="1" x14ac:dyDescent="0.25">
      <c r="A90" s="75"/>
      <c r="B90" s="75"/>
      <c r="C90" s="76"/>
      <c r="D90" s="75"/>
      <c r="E90" s="77"/>
      <c r="F90" s="78"/>
      <c r="G90" s="78"/>
      <c r="I90" s="67"/>
      <c r="L90" s="6"/>
    </row>
    <row r="91" spans="1:12" s="1" customFormat="1" hidden="1" x14ac:dyDescent="0.25">
      <c r="A91" s="75"/>
      <c r="B91" s="75"/>
      <c r="C91" s="76"/>
      <c r="D91" s="75"/>
      <c r="E91" s="77"/>
      <c r="F91" s="78"/>
      <c r="G91" s="78"/>
      <c r="I91" s="67"/>
      <c r="L91" s="6"/>
    </row>
    <row r="92" spans="1:12" s="1" customFormat="1" hidden="1" x14ac:dyDescent="0.25">
      <c r="A92" s="75"/>
      <c r="B92" s="75"/>
      <c r="C92" s="76"/>
      <c r="D92" s="75"/>
      <c r="E92" s="77"/>
      <c r="F92" s="78"/>
      <c r="G92" s="78"/>
      <c r="I92" s="67"/>
      <c r="L92" s="6"/>
    </row>
    <row r="93" spans="1:12" s="1" customFormat="1" hidden="1" x14ac:dyDescent="0.25">
      <c r="A93" s="75"/>
      <c r="B93" s="75"/>
      <c r="C93" s="76"/>
      <c r="D93" s="75"/>
      <c r="E93" s="77"/>
      <c r="F93" s="78"/>
      <c r="G93" s="78"/>
      <c r="I93" s="67"/>
      <c r="L93" s="6"/>
    </row>
    <row r="94" spans="1:12" s="1" customFormat="1" hidden="1" x14ac:dyDescent="0.25">
      <c r="A94" s="75"/>
      <c r="B94" s="75"/>
      <c r="C94" s="76"/>
      <c r="D94" s="75"/>
      <c r="E94" s="77"/>
      <c r="F94" s="78"/>
      <c r="G94" s="78"/>
      <c r="I94" s="67"/>
      <c r="L94" s="6"/>
    </row>
    <row r="95" spans="1:12" s="1" customFormat="1" hidden="1" x14ac:dyDescent="0.25">
      <c r="A95" s="75"/>
      <c r="B95" s="75"/>
      <c r="C95" s="76"/>
      <c r="D95" s="75"/>
      <c r="E95" s="77"/>
      <c r="F95" s="78"/>
      <c r="G95" s="78"/>
      <c r="I95" s="67"/>
      <c r="L95" s="6"/>
    </row>
    <row r="96" spans="1:12" s="1" customFormat="1" hidden="1" x14ac:dyDescent="0.25">
      <c r="A96" s="75"/>
      <c r="B96" s="75"/>
      <c r="C96" s="76"/>
      <c r="D96" s="75"/>
      <c r="E96" s="77"/>
      <c r="F96" s="78"/>
      <c r="G96" s="78"/>
      <c r="I96" s="67"/>
      <c r="L96" s="6"/>
    </row>
    <row r="97" spans="1:12" s="1" customFormat="1" hidden="1" x14ac:dyDescent="0.25">
      <c r="A97" s="75"/>
      <c r="B97" s="75"/>
      <c r="C97" s="76"/>
      <c r="D97" s="75"/>
      <c r="E97" s="77"/>
      <c r="F97" s="78"/>
      <c r="G97" s="78"/>
      <c r="I97" s="67"/>
      <c r="L97" s="6"/>
    </row>
    <row r="98" spans="1:12" s="1" customFormat="1" hidden="1" x14ac:dyDescent="0.25">
      <c r="A98" s="75"/>
      <c r="B98" s="75"/>
      <c r="C98" s="76"/>
      <c r="D98" s="75"/>
      <c r="E98" s="77"/>
      <c r="F98" s="78"/>
      <c r="G98" s="78"/>
      <c r="I98" s="67"/>
      <c r="L98" s="6"/>
    </row>
    <row r="99" spans="1:12" s="1" customFormat="1" hidden="1" x14ac:dyDescent="0.25">
      <c r="A99" s="75"/>
      <c r="B99" s="75"/>
      <c r="C99" s="76"/>
      <c r="D99" s="75"/>
      <c r="E99" s="77"/>
      <c r="F99" s="78"/>
      <c r="G99" s="78"/>
      <c r="H99" s="68"/>
      <c r="I99" s="67"/>
      <c r="L99" s="6"/>
    </row>
    <row r="100" spans="1:12" s="1" customFormat="1" hidden="1" x14ac:dyDescent="0.25">
      <c r="A100" s="75"/>
      <c r="B100" s="75"/>
      <c r="C100" s="76"/>
      <c r="D100" s="75"/>
      <c r="E100" s="77"/>
      <c r="F100" s="78"/>
      <c r="G100" s="78"/>
      <c r="I100" s="67"/>
      <c r="L100" s="6"/>
    </row>
    <row r="101" spans="1:12" s="1" customFormat="1" hidden="1" x14ac:dyDescent="0.25">
      <c r="A101" s="75"/>
      <c r="B101" s="75"/>
      <c r="C101" s="76"/>
      <c r="D101" s="75"/>
      <c r="E101" s="77"/>
      <c r="F101" s="78"/>
      <c r="G101" s="78"/>
      <c r="I101" s="67"/>
      <c r="L101" s="6"/>
    </row>
    <row r="102" spans="1:12" s="1" customFormat="1" hidden="1" x14ac:dyDescent="0.25">
      <c r="A102" s="75"/>
      <c r="B102" s="75"/>
      <c r="C102" s="76"/>
      <c r="D102" s="75"/>
      <c r="E102" s="77"/>
      <c r="F102" s="78"/>
      <c r="G102" s="78"/>
      <c r="I102" s="67"/>
      <c r="L102" s="6"/>
    </row>
    <row r="103" spans="1:12" s="1" customFormat="1" hidden="1" x14ac:dyDescent="0.25">
      <c r="A103" s="75"/>
      <c r="B103" s="75"/>
      <c r="C103" s="76"/>
      <c r="D103" s="75"/>
      <c r="E103" s="77"/>
      <c r="F103" s="78"/>
      <c r="G103" s="78"/>
      <c r="I103" s="67"/>
      <c r="L103" s="6"/>
    </row>
    <row r="104" spans="1:12" s="1" customFormat="1" hidden="1" x14ac:dyDescent="0.25">
      <c r="A104" s="75"/>
      <c r="B104" s="75"/>
      <c r="C104" s="76"/>
      <c r="D104" s="75"/>
      <c r="E104" s="77"/>
      <c r="F104" s="78"/>
      <c r="G104" s="78"/>
      <c r="I104" s="67"/>
      <c r="L104" s="6"/>
    </row>
    <row r="105" spans="1:12" s="1" customFormat="1" hidden="1" x14ac:dyDescent="0.25">
      <c r="A105" s="75"/>
      <c r="B105" s="75"/>
      <c r="C105" s="76"/>
      <c r="D105" s="75"/>
      <c r="E105" s="77"/>
      <c r="F105" s="78"/>
      <c r="G105" s="78"/>
      <c r="I105" s="67"/>
      <c r="L105" s="6"/>
    </row>
    <row r="106" spans="1:12" s="1" customFormat="1" hidden="1" x14ac:dyDescent="0.25">
      <c r="A106" s="75"/>
      <c r="B106" s="75"/>
      <c r="C106" s="76"/>
      <c r="D106" s="75"/>
      <c r="E106" s="77"/>
      <c r="F106" s="78"/>
      <c r="G106" s="78"/>
      <c r="I106" s="67"/>
      <c r="L106" s="6"/>
    </row>
    <row r="107" spans="1:12" s="1" customFormat="1" hidden="1" x14ac:dyDescent="0.25">
      <c r="A107" s="75"/>
      <c r="B107" s="75"/>
      <c r="C107" s="76"/>
      <c r="D107" s="75"/>
      <c r="E107" s="77"/>
      <c r="F107" s="78"/>
      <c r="G107" s="78"/>
      <c r="I107" s="67"/>
      <c r="L107" s="6"/>
    </row>
    <row r="108" spans="1:12" s="1" customFormat="1" hidden="1" x14ac:dyDescent="0.25">
      <c r="A108" s="75"/>
      <c r="B108" s="75"/>
      <c r="C108" s="76"/>
      <c r="D108" s="75"/>
      <c r="E108" s="77"/>
      <c r="F108" s="78"/>
      <c r="G108" s="78"/>
      <c r="I108" s="67"/>
      <c r="L108" s="6"/>
    </row>
    <row r="109" spans="1:12" s="1" customFormat="1" hidden="1" x14ac:dyDescent="0.25">
      <c r="A109" s="75"/>
      <c r="B109" s="75"/>
      <c r="C109" s="76"/>
      <c r="D109" s="75"/>
      <c r="E109" s="77"/>
      <c r="F109" s="78"/>
      <c r="G109" s="78"/>
      <c r="I109" s="67"/>
      <c r="L109" s="6"/>
    </row>
    <row r="110" spans="1:12" s="1" customFormat="1" hidden="1" x14ac:dyDescent="0.25">
      <c r="A110" s="75"/>
      <c r="B110" s="75"/>
      <c r="C110" s="76"/>
      <c r="D110" s="75"/>
      <c r="E110" s="77"/>
      <c r="F110" s="78"/>
      <c r="G110" s="78"/>
      <c r="I110" s="67"/>
      <c r="L110" s="6"/>
    </row>
    <row r="111" spans="1:12" s="1" customFormat="1" hidden="1" x14ac:dyDescent="0.25">
      <c r="A111" s="75"/>
      <c r="B111" s="75"/>
      <c r="C111" s="76"/>
      <c r="D111" s="75"/>
      <c r="E111" s="77"/>
      <c r="F111" s="78"/>
      <c r="G111" s="78"/>
      <c r="I111" s="67"/>
      <c r="L111" s="6"/>
    </row>
    <row r="112" spans="1:12" s="1" customFormat="1" hidden="1" x14ac:dyDescent="0.25">
      <c r="A112" s="75"/>
      <c r="B112" s="75"/>
      <c r="C112" s="76"/>
      <c r="D112" s="75"/>
      <c r="E112" s="77"/>
      <c r="F112" s="78"/>
      <c r="G112" s="78"/>
      <c r="H112" s="68"/>
      <c r="I112" s="67"/>
      <c r="L112" s="6"/>
    </row>
    <row r="113" spans="1:12" s="1" customFormat="1" hidden="1" x14ac:dyDescent="0.25">
      <c r="A113" s="75"/>
      <c r="B113" s="75"/>
      <c r="C113" s="76"/>
      <c r="D113" s="75"/>
      <c r="E113" s="77"/>
      <c r="F113" s="78"/>
      <c r="G113" s="78"/>
      <c r="I113" s="67"/>
      <c r="L113" s="6"/>
    </row>
    <row r="114" spans="1:12" s="1" customFormat="1" hidden="1" x14ac:dyDescent="0.25">
      <c r="A114" s="75"/>
      <c r="B114" s="75"/>
      <c r="C114" s="76"/>
      <c r="D114" s="75"/>
      <c r="E114" s="77"/>
      <c r="F114" s="78"/>
      <c r="G114" s="78"/>
      <c r="I114" s="67"/>
      <c r="L114" s="6"/>
    </row>
    <row r="115" spans="1:12" s="1" customFormat="1" hidden="1" x14ac:dyDescent="0.25">
      <c r="A115" s="75"/>
      <c r="B115" s="75"/>
      <c r="C115" s="76"/>
      <c r="D115" s="75"/>
      <c r="E115" s="77"/>
      <c r="F115" s="78"/>
      <c r="G115" s="78"/>
      <c r="I115" s="67"/>
      <c r="L115" s="6"/>
    </row>
    <row r="116" spans="1:12" s="1" customFormat="1" hidden="1" x14ac:dyDescent="0.25">
      <c r="A116" s="75"/>
      <c r="B116" s="75"/>
      <c r="C116" s="76"/>
      <c r="D116" s="75"/>
      <c r="E116" s="77"/>
      <c r="F116" s="78"/>
      <c r="G116" s="78"/>
      <c r="I116" s="67"/>
      <c r="L116" s="6"/>
    </row>
    <row r="117" spans="1:12" s="1" customFormat="1" hidden="1" x14ac:dyDescent="0.25">
      <c r="A117" s="75"/>
      <c r="B117" s="75"/>
      <c r="C117" s="76"/>
      <c r="D117" s="75"/>
      <c r="E117" s="77"/>
      <c r="F117" s="78"/>
      <c r="G117" s="78"/>
      <c r="I117" s="67"/>
      <c r="L117" s="6"/>
    </row>
    <row r="118" spans="1:12" s="1" customFormat="1" hidden="1" x14ac:dyDescent="0.25">
      <c r="A118" s="75"/>
      <c r="B118" s="75"/>
      <c r="C118" s="76"/>
      <c r="D118" s="75"/>
      <c r="E118" s="77"/>
      <c r="F118" s="78"/>
      <c r="G118" s="78"/>
      <c r="I118" s="67"/>
      <c r="L118" s="6"/>
    </row>
    <row r="119" spans="1:12" s="1" customFormat="1" hidden="1" x14ac:dyDescent="0.25">
      <c r="A119" s="75"/>
      <c r="B119" s="75"/>
      <c r="C119" s="76"/>
      <c r="D119" s="75"/>
      <c r="E119" s="77"/>
      <c r="F119" s="78"/>
      <c r="G119" s="78"/>
      <c r="I119" s="67"/>
      <c r="L119" s="6"/>
    </row>
    <row r="120" spans="1:12" s="1" customFormat="1" hidden="1" x14ac:dyDescent="0.25">
      <c r="A120" s="75"/>
      <c r="B120" s="75"/>
      <c r="C120" s="76"/>
      <c r="D120" s="75"/>
      <c r="E120" s="77"/>
      <c r="F120" s="78"/>
      <c r="G120" s="78"/>
      <c r="I120" s="67"/>
      <c r="L120" s="6"/>
    </row>
    <row r="121" spans="1:12" s="1" customFormat="1" hidden="1" x14ac:dyDescent="0.25">
      <c r="A121" s="75"/>
      <c r="B121" s="75"/>
      <c r="C121" s="76"/>
      <c r="D121" s="75"/>
      <c r="E121" s="77"/>
      <c r="F121" s="78"/>
      <c r="G121" s="78"/>
      <c r="I121" s="67"/>
      <c r="L121" s="6"/>
    </row>
    <row r="122" spans="1:12" s="1" customFormat="1" hidden="1" x14ac:dyDescent="0.25">
      <c r="A122" s="75"/>
      <c r="B122" s="75"/>
      <c r="C122" s="76"/>
      <c r="D122" s="75"/>
      <c r="E122" s="77"/>
      <c r="F122" s="78"/>
      <c r="G122" s="78"/>
      <c r="I122" s="67"/>
      <c r="L122" s="6"/>
    </row>
    <row r="123" spans="1:12" s="1" customFormat="1" hidden="1" x14ac:dyDescent="0.25">
      <c r="A123" s="75"/>
      <c r="B123" s="75"/>
      <c r="C123" s="76"/>
      <c r="D123" s="75"/>
      <c r="E123" s="77"/>
      <c r="F123" s="78"/>
      <c r="G123" s="78"/>
      <c r="I123" s="67"/>
      <c r="L123" s="6"/>
    </row>
    <row r="124" spans="1:12" s="1" customFormat="1" hidden="1" x14ac:dyDescent="0.25">
      <c r="A124" s="75"/>
      <c r="B124" s="75"/>
      <c r="C124" s="76"/>
      <c r="D124" s="75"/>
      <c r="E124" s="77"/>
      <c r="F124" s="78"/>
      <c r="G124" s="78"/>
      <c r="I124" s="67"/>
      <c r="L124" s="6"/>
    </row>
    <row r="125" spans="1:12" s="1" customFormat="1" hidden="1" x14ac:dyDescent="0.25">
      <c r="A125" s="75"/>
      <c r="B125" s="75"/>
      <c r="C125" s="76"/>
      <c r="D125" s="75"/>
      <c r="E125" s="77"/>
      <c r="F125" s="78"/>
      <c r="G125" s="78"/>
      <c r="H125" s="68"/>
      <c r="I125" s="67"/>
      <c r="L125" s="6"/>
    </row>
    <row r="126" spans="1:12" s="1" customFormat="1" hidden="1" x14ac:dyDescent="0.25">
      <c r="A126" s="75"/>
      <c r="B126" s="75"/>
      <c r="C126" s="76"/>
      <c r="D126" s="75"/>
      <c r="E126" s="77"/>
      <c r="F126" s="78"/>
      <c r="G126" s="78"/>
      <c r="I126" s="67"/>
      <c r="L126" s="6"/>
    </row>
    <row r="127" spans="1:12" s="1" customFormat="1" hidden="1" x14ac:dyDescent="0.25">
      <c r="A127" s="75"/>
      <c r="B127" s="75"/>
      <c r="C127" s="76"/>
      <c r="D127" s="75"/>
      <c r="E127" s="77"/>
      <c r="F127" s="78"/>
      <c r="G127" s="78"/>
      <c r="I127" s="67"/>
      <c r="L127" s="6"/>
    </row>
    <row r="128" spans="1:12" s="1" customFormat="1" hidden="1" x14ac:dyDescent="0.25">
      <c r="A128" s="75"/>
      <c r="B128" s="75"/>
      <c r="C128" s="76"/>
      <c r="D128" s="75"/>
      <c r="E128" s="77"/>
      <c r="F128" s="78"/>
      <c r="G128" s="78"/>
      <c r="I128" s="67"/>
      <c r="L128" s="6"/>
    </row>
    <row r="129" spans="1:12" s="1" customFormat="1" hidden="1" x14ac:dyDescent="0.25">
      <c r="A129" s="75"/>
      <c r="B129" s="75"/>
      <c r="C129" s="76"/>
      <c r="D129" s="75"/>
      <c r="E129" s="77"/>
      <c r="F129" s="78"/>
      <c r="G129" s="78"/>
      <c r="I129" s="67"/>
      <c r="L129" s="6"/>
    </row>
    <row r="130" spans="1:12" s="1" customFormat="1" hidden="1" x14ac:dyDescent="0.25">
      <c r="A130" s="75"/>
      <c r="B130" s="75"/>
      <c r="C130" s="76"/>
      <c r="D130" s="75"/>
      <c r="E130" s="77"/>
      <c r="F130" s="78"/>
      <c r="G130" s="78"/>
      <c r="I130" s="67"/>
      <c r="L130" s="6"/>
    </row>
    <row r="131" spans="1:12" s="1" customFormat="1" hidden="1" x14ac:dyDescent="0.25">
      <c r="A131" s="75"/>
      <c r="B131" s="75"/>
      <c r="C131" s="76"/>
      <c r="D131" s="75"/>
      <c r="E131" s="77"/>
      <c r="F131" s="78"/>
      <c r="G131" s="78"/>
      <c r="I131" s="67"/>
      <c r="L131" s="6"/>
    </row>
    <row r="132" spans="1:12" s="1" customFormat="1" hidden="1" x14ac:dyDescent="0.25">
      <c r="A132" s="75"/>
      <c r="B132" s="75"/>
      <c r="C132" s="76"/>
      <c r="D132" s="75"/>
      <c r="E132" s="77"/>
      <c r="F132" s="78"/>
      <c r="G132" s="78"/>
      <c r="I132" s="67"/>
      <c r="L132" s="6"/>
    </row>
    <row r="133" spans="1:12" s="1" customFormat="1" hidden="1" x14ac:dyDescent="0.25">
      <c r="A133" s="75"/>
      <c r="B133" s="75"/>
      <c r="C133" s="76"/>
      <c r="D133" s="75"/>
      <c r="E133" s="77"/>
      <c r="F133" s="78"/>
      <c r="G133" s="78"/>
      <c r="I133" s="67"/>
      <c r="L133" s="6"/>
    </row>
    <row r="134" spans="1:12" s="1" customFormat="1" hidden="1" x14ac:dyDescent="0.25">
      <c r="A134" s="75"/>
      <c r="B134" s="75"/>
      <c r="C134" s="76"/>
      <c r="D134" s="75"/>
      <c r="E134" s="77"/>
      <c r="F134" s="78"/>
      <c r="G134" s="78"/>
      <c r="I134" s="67"/>
      <c r="L134" s="6"/>
    </row>
    <row r="135" spans="1:12" s="1" customFormat="1" hidden="1" x14ac:dyDescent="0.25">
      <c r="A135" s="75"/>
      <c r="B135" s="75"/>
      <c r="C135" s="76"/>
      <c r="D135" s="75"/>
      <c r="E135" s="77"/>
      <c r="F135" s="78"/>
      <c r="G135" s="78"/>
      <c r="I135" s="67"/>
      <c r="L135" s="6"/>
    </row>
    <row r="136" spans="1:12" s="1" customFormat="1" hidden="1" x14ac:dyDescent="0.25">
      <c r="A136" s="75"/>
      <c r="B136" s="75"/>
      <c r="C136" s="76"/>
      <c r="D136" s="75"/>
      <c r="E136" s="77"/>
      <c r="F136" s="78"/>
      <c r="G136" s="78"/>
      <c r="I136" s="67"/>
      <c r="L136" s="6"/>
    </row>
    <row r="137" spans="1:12" s="1" customFormat="1" hidden="1" x14ac:dyDescent="0.25">
      <c r="A137" s="75"/>
      <c r="B137" s="75"/>
      <c r="C137" s="76"/>
      <c r="D137" s="75"/>
      <c r="E137" s="77"/>
      <c r="F137" s="78"/>
      <c r="G137" s="78"/>
      <c r="I137" s="67"/>
      <c r="L137" s="6"/>
    </row>
    <row r="138" spans="1:12" s="1" customFormat="1" hidden="1" x14ac:dyDescent="0.25">
      <c r="A138" s="75"/>
      <c r="B138" s="75"/>
      <c r="C138" s="76"/>
      <c r="D138" s="75"/>
      <c r="E138" s="77"/>
      <c r="F138" s="78"/>
      <c r="G138" s="78"/>
      <c r="I138" s="67"/>
      <c r="L138" s="6"/>
    </row>
    <row r="139" spans="1:12" s="1" customFormat="1" hidden="1" x14ac:dyDescent="0.25">
      <c r="A139" s="75"/>
      <c r="B139" s="75"/>
      <c r="C139" s="76"/>
      <c r="D139" s="75"/>
      <c r="E139" s="77"/>
      <c r="F139" s="78"/>
      <c r="G139" s="78"/>
      <c r="I139" s="67"/>
      <c r="L139" s="6"/>
    </row>
    <row r="140" spans="1:12" s="1" customFormat="1" hidden="1" x14ac:dyDescent="0.25">
      <c r="A140" s="75"/>
      <c r="B140" s="75"/>
      <c r="C140" s="76"/>
      <c r="D140" s="75"/>
      <c r="E140" s="77"/>
      <c r="F140" s="78"/>
      <c r="G140" s="78"/>
      <c r="I140" s="67"/>
      <c r="L140" s="6"/>
    </row>
    <row r="141" spans="1:12" s="1" customFormat="1" hidden="1" x14ac:dyDescent="0.25">
      <c r="A141" s="75"/>
      <c r="B141" s="75"/>
      <c r="C141" s="76"/>
      <c r="D141" s="75"/>
      <c r="E141" s="77"/>
      <c r="F141" s="78"/>
      <c r="G141" s="78"/>
      <c r="I141" s="67"/>
      <c r="L141" s="6"/>
    </row>
    <row r="142" spans="1:12" s="1" customFormat="1" hidden="1" x14ac:dyDescent="0.25">
      <c r="A142" s="75"/>
      <c r="B142" s="75"/>
      <c r="C142" s="76"/>
      <c r="D142" s="75"/>
      <c r="E142" s="77"/>
      <c r="F142" s="78"/>
      <c r="G142" s="78"/>
      <c r="H142" s="68"/>
      <c r="I142" s="67"/>
      <c r="L142" s="6"/>
    </row>
    <row r="143" spans="1:12" s="1" customFormat="1" hidden="1" x14ac:dyDescent="0.25">
      <c r="A143" s="75"/>
      <c r="B143" s="75"/>
      <c r="C143" s="76"/>
      <c r="D143" s="75"/>
      <c r="E143" s="77"/>
      <c r="F143" s="78"/>
      <c r="G143" s="78"/>
      <c r="I143" s="67"/>
      <c r="L143" s="6"/>
    </row>
    <row r="144" spans="1:12" s="1" customFormat="1" hidden="1" x14ac:dyDescent="0.25">
      <c r="A144" s="75"/>
      <c r="B144" s="75"/>
      <c r="C144" s="76"/>
      <c r="D144" s="75"/>
      <c r="E144" s="77"/>
      <c r="F144" s="78"/>
      <c r="G144" s="78"/>
      <c r="I144" s="67"/>
      <c r="L144" s="6"/>
    </row>
    <row r="145" spans="1:12" s="1" customFormat="1" hidden="1" x14ac:dyDescent="0.25">
      <c r="A145" s="75"/>
      <c r="B145" s="75"/>
      <c r="C145" s="76"/>
      <c r="D145" s="75"/>
      <c r="E145" s="77"/>
      <c r="F145" s="78"/>
      <c r="G145" s="78"/>
      <c r="I145" s="67"/>
      <c r="L145" s="6"/>
    </row>
    <row r="146" spans="1:12" s="1" customFormat="1" hidden="1" x14ac:dyDescent="0.25">
      <c r="A146" s="75"/>
      <c r="B146" s="75"/>
      <c r="C146" s="76"/>
      <c r="D146" s="75"/>
      <c r="E146" s="77"/>
      <c r="F146" s="78"/>
      <c r="G146" s="78"/>
      <c r="I146" s="67"/>
      <c r="L146" s="6"/>
    </row>
    <row r="147" spans="1:12" s="1" customFormat="1" hidden="1" x14ac:dyDescent="0.25">
      <c r="A147" s="75"/>
      <c r="B147" s="75"/>
      <c r="C147" s="76"/>
      <c r="D147" s="75"/>
      <c r="E147" s="77"/>
      <c r="F147" s="78"/>
      <c r="G147" s="78"/>
      <c r="I147" s="67"/>
      <c r="L147" s="6"/>
    </row>
    <row r="148" spans="1:12" s="1" customFormat="1" hidden="1" x14ac:dyDescent="0.25">
      <c r="A148" s="75"/>
      <c r="B148" s="75"/>
      <c r="C148" s="76"/>
      <c r="D148" s="75"/>
      <c r="E148" s="77"/>
      <c r="F148" s="78"/>
      <c r="G148" s="78"/>
      <c r="I148" s="67"/>
      <c r="L148" s="6"/>
    </row>
    <row r="149" spans="1:12" s="1" customFormat="1" hidden="1" x14ac:dyDescent="0.25">
      <c r="A149" s="75"/>
      <c r="B149" s="75"/>
      <c r="C149" s="76"/>
      <c r="D149" s="75"/>
      <c r="E149" s="77"/>
      <c r="F149" s="78"/>
      <c r="G149" s="78"/>
      <c r="I149" s="67"/>
      <c r="L149" s="6"/>
    </row>
    <row r="150" spans="1:12" s="1" customFormat="1" hidden="1" x14ac:dyDescent="0.25">
      <c r="A150" s="75"/>
      <c r="B150" s="75"/>
      <c r="C150" s="76"/>
      <c r="D150" s="75"/>
      <c r="E150" s="77"/>
      <c r="F150" s="78"/>
      <c r="G150" s="78"/>
      <c r="I150" s="67"/>
      <c r="L150" s="6"/>
    </row>
    <row r="151" spans="1:12" s="1" customFormat="1" hidden="1" x14ac:dyDescent="0.25">
      <c r="A151" s="75"/>
      <c r="B151" s="75"/>
      <c r="C151" s="76"/>
      <c r="D151" s="75"/>
      <c r="E151" s="77"/>
      <c r="F151" s="78"/>
      <c r="G151" s="78"/>
      <c r="I151" s="67"/>
      <c r="L151" s="6"/>
    </row>
    <row r="152" spans="1:12" s="1" customFormat="1" hidden="1" x14ac:dyDescent="0.25">
      <c r="A152" s="75"/>
      <c r="B152" s="75"/>
      <c r="C152" s="76"/>
      <c r="D152" s="75"/>
      <c r="E152" s="77"/>
      <c r="F152" s="78"/>
      <c r="G152" s="78"/>
      <c r="I152" s="67"/>
      <c r="L152" s="6"/>
    </row>
    <row r="153" spans="1:12" s="1" customFormat="1" hidden="1" x14ac:dyDescent="0.25">
      <c r="A153" s="75"/>
      <c r="B153" s="75"/>
      <c r="C153" s="76"/>
      <c r="D153" s="75"/>
      <c r="E153" s="77"/>
      <c r="F153" s="78"/>
      <c r="G153" s="78"/>
      <c r="I153" s="67"/>
      <c r="L153" s="6"/>
    </row>
    <row r="154" spans="1:12" s="1" customFormat="1" hidden="1" x14ac:dyDescent="0.25">
      <c r="A154" s="75"/>
      <c r="B154" s="75"/>
      <c r="C154" s="76"/>
      <c r="D154" s="75"/>
      <c r="E154" s="77"/>
      <c r="F154" s="78"/>
      <c r="G154" s="78"/>
      <c r="I154" s="67"/>
      <c r="L154" s="6"/>
    </row>
    <row r="155" spans="1:12" s="1" customFormat="1" hidden="1" x14ac:dyDescent="0.25">
      <c r="A155" s="75"/>
      <c r="B155" s="75"/>
      <c r="C155" s="76"/>
      <c r="D155" s="75"/>
      <c r="E155" s="77"/>
      <c r="F155" s="78"/>
      <c r="G155" s="78"/>
      <c r="H155" s="68"/>
      <c r="I155" s="67"/>
      <c r="L155" s="6"/>
    </row>
    <row r="156" spans="1:12" s="1" customFormat="1" hidden="1" x14ac:dyDescent="0.25">
      <c r="A156" s="75"/>
      <c r="B156" s="75"/>
      <c r="C156" s="76"/>
      <c r="D156" s="75"/>
      <c r="E156" s="77"/>
      <c r="F156" s="78"/>
      <c r="G156" s="78"/>
      <c r="I156" s="67"/>
      <c r="L156" s="6"/>
    </row>
    <row r="157" spans="1:12" s="1" customFormat="1" hidden="1" x14ac:dyDescent="0.25">
      <c r="A157" s="75"/>
      <c r="B157" s="75"/>
      <c r="C157" s="76"/>
      <c r="D157" s="75"/>
      <c r="E157" s="77"/>
      <c r="F157" s="78"/>
      <c r="G157" s="78"/>
      <c r="I157" s="67"/>
      <c r="L157" s="6"/>
    </row>
    <row r="158" spans="1:12" s="1" customFormat="1" hidden="1" x14ac:dyDescent="0.25">
      <c r="A158" s="75"/>
      <c r="B158" s="75"/>
      <c r="C158" s="76"/>
      <c r="D158" s="75"/>
      <c r="E158" s="77"/>
      <c r="F158" s="78"/>
      <c r="G158" s="78"/>
      <c r="I158" s="67"/>
      <c r="L158" s="6"/>
    </row>
    <row r="159" spans="1:12" s="1" customFormat="1" hidden="1" x14ac:dyDescent="0.25">
      <c r="A159" s="75"/>
      <c r="B159" s="75"/>
      <c r="C159" s="76"/>
      <c r="D159" s="75"/>
      <c r="E159" s="77"/>
      <c r="F159" s="78"/>
      <c r="G159" s="78"/>
      <c r="I159" s="67"/>
      <c r="L159" s="6"/>
    </row>
    <row r="160" spans="1:12" s="1" customFormat="1" hidden="1" x14ac:dyDescent="0.25">
      <c r="A160" s="75"/>
      <c r="B160" s="75"/>
      <c r="C160" s="76"/>
      <c r="D160" s="75"/>
      <c r="E160" s="77"/>
      <c r="F160" s="78"/>
      <c r="G160" s="78"/>
      <c r="I160" s="67"/>
      <c r="L160" s="6"/>
    </row>
    <row r="161" spans="1:12" s="1" customFormat="1" hidden="1" x14ac:dyDescent="0.25">
      <c r="A161" s="75"/>
      <c r="B161" s="75"/>
      <c r="C161" s="76"/>
      <c r="D161" s="75"/>
      <c r="E161" s="77"/>
      <c r="F161" s="78"/>
      <c r="G161" s="78"/>
      <c r="I161" s="67"/>
      <c r="L161" s="6"/>
    </row>
    <row r="162" spans="1:12" s="1" customFormat="1" hidden="1" x14ac:dyDescent="0.25">
      <c r="A162" s="75"/>
      <c r="B162" s="75"/>
      <c r="C162" s="76"/>
      <c r="D162" s="75"/>
      <c r="E162" s="77"/>
      <c r="F162" s="78"/>
      <c r="G162" s="78"/>
      <c r="I162" s="67"/>
      <c r="L162" s="6"/>
    </row>
    <row r="163" spans="1:12" s="1" customFormat="1" hidden="1" x14ac:dyDescent="0.25">
      <c r="A163" s="75"/>
      <c r="B163" s="75"/>
      <c r="C163" s="76"/>
      <c r="D163" s="75"/>
      <c r="E163" s="77"/>
      <c r="F163" s="78"/>
      <c r="G163" s="78"/>
      <c r="I163" s="67"/>
      <c r="L163" s="6"/>
    </row>
    <row r="164" spans="1:12" s="1" customFormat="1" hidden="1" x14ac:dyDescent="0.25">
      <c r="A164" s="75"/>
      <c r="B164" s="75"/>
      <c r="C164" s="76"/>
      <c r="D164" s="75"/>
      <c r="E164" s="77"/>
      <c r="F164" s="78"/>
      <c r="G164" s="78"/>
      <c r="I164" s="67"/>
      <c r="L164" s="6"/>
    </row>
    <row r="165" spans="1:12" s="1" customFormat="1" hidden="1" x14ac:dyDescent="0.25">
      <c r="A165" s="75"/>
      <c r="B165" s="75"/>
      <c r="C165" s="76"/>
      <c r="D165" s="75"/>
      <c r="E165" s="77"/>
      <c r="F165" s="78"/>
      <c r="G165" s="78"/>
      <c r="I165" s="67"/>
      <c r="L165" s="6"/>
    </row>
    <row r="166" spans="1:12" s="1" customFormat="1" hidden="1" x14ac:dyDescent="0.25">
      <c r="A166" s="75"/>
      <c r="B166" s="75"/>
      <c r="C166" s="76"/>
      <c r="D166" s="75"/>
      <c r="E166" s="77"/>
      <c r="F166" s="78"/>
      <c r="G166" s="78"/>
      <c r="I166" s="67"/>
      <c r="L166" s="6"/>
    </row>
    <row r="167" spans="1:12" s="1" customFormat="1" hidden="1" x14ac:dyDescent="0.25">
      <c r="A167" s="75"/>
      <c r="B167" s="75"/>
      <c r="C167" s="76"/>
      <c r="D167" s="75"/>
      <c r="E167" s="77"/>
      <c r="F167" s="78"/>
      <c r="G167" s="78"/>
      <c r="I167" s="67"/>
      <c r="L167" s="6"/>
    </row>
    <row r="168" spans="1:12" s="1" customFormat="1" hidden="1" x14ac:dyDescent="0.25">
      <c r="A168" s="75"/>
      <c r="B168" s="75"/>
      <c r="C168" s="76"/>
      <c r="D168" s="75"/>
      <c r="E168" s="77"/>
      <c r="F168" s="78"/>
      <c r="G168" s="78"/>
      <c r="I168" s="67"/>
      <c r="L168" s="6"/>
    </row>
    <row r="169" spans="1:12" s="1" customFormat="1" hidden="1" x14ac:dyDescent="0.25">
      <c r="A169" s="75"/>
      <c r="B169" s="75"/>
      <c r="C169" s="76"/>
      <c r="D169" s="75"/>
      <c r="E169" s="77"/>
      <c r="F169" s="78"/>
      <c r="G169" s="78"/>
      <c r="I169" s="67"/>
      <c r="L169" s="6"/>
    </row>
    <row r="170" spans="1:12" s="1" customFormat="1" hidden="1" x14ac:dyDescent="0.25">
      <c r="A170" s="75"/>
      <c r="B170" s="75"/>
      <c r="C170" s="76"/>
      <c r="D170" s="75"/>
      <c r="E170" s="77"/>
      <c r="F170" s="78"/>
      <c r="G170" s="78"/>
      <c r="I170" s="67"/>
      <c r="L170" s="6"/>
    </row>
    <row r="171" spans="1:12" s="1" customFormat="1" hidden="1" x14ac:dyDescent="0.25">
      <c r="A171" s="75"/>
      <c r="B171" s="75"/>
      <c r="C171" s="76"/>
      <c r="D171" s="75"/>
      <c r="E171" s="77"/>
      <c r="F171" s="78"/>
      <c r="G171" s="78"/>
      <c r="I171" s="67"/>
      <c r="L171" s="6"/>
    </row>
    <row r="172" spans="1:12" s="1" customFormat="1" hidden="1" x14ac:dyDescent="0.25">
      <c r="A172" s="75"/>
      <c r="B172" s="75"/>
      <c r="C172" s="76"/>
      <c r="D172" s="75"/>
      <c r="E172" s="77"/>
      <c r="F172" s="78"/>
      <c r="G172" s="78"/>
      <c r="H172" s="68"/>
      <c r="I172" s="67"/>
      <c r="L172" s="6"/>
    </row>
    <row r="173" spans="1:12" s="1" customFormat="1" hidden="1" x14ac:dyDescent="0.25">
      <c r="A173" s="75"/>
      <c r="B173" s="75"/>
      <c r="C173" s="76"/>
      <c r="D173" s="75"/>
      <c r="E173" s="77"/>
      <c r="F173" s="78"/>
      <c r="G173" s="78"/>
      <c r="I173" s="67"/>
      <c r="L173" s="6"/>
    </row>
    <row r="174" spans="1:12" s="1" customFormat="1" hidden="1" x14ac:dyDescent="0.25">
      <c r="A174" s="75"/>
      <c r="B174" s="75"/>
      <c r="C174" s="76"/>
      <c r="D174" s="75"/>
      <c r="E174" s="77"/>
      <c r="F174" s="78"/>
      <c r="G174" s="78"/>
      <c r="I174" s="67"/>
      <c r="L174" s="6"/>
    </row>
    <row r="175" spans="1:12" s="1" customFormat="1" hidden="1" x14ac:dyDescent="0.25">
      <c r="A175" s="75"/>
      <c r="B175" s="75"/>
      <c r="C175" s="76"/>
      <c r="D175" s="75"/>
      <c r="E175" s="77"/>
      <c r="F175" s="78"/>
      <c r="G175" s="78"/>
      <c r="I175" s="67"/>
      <c r="L175" s="6"/>
    </row>
    <row r="176" spans="1:12" s="1" customFormat="1" hidden="1" x14ac:dyDescent="0.25">
      <c r="A176" s="75"/>
      <c r="B176" s="75"/>
      <c r="C176" s="76"/>
      <c r="D176" s="75"/>
      <c r="E176" s="77"/>
      <c r="F176" s="78"/>
      <c r="G176" s="78"/>
      <c r="I176" s="67"/>
      <c r="L176" s="6"/>
    </row>
    <row r="177" spans="1:12" s="1" customFormat="1" hidden="1" x14ac:dyDescent="0.25">
      <c r="A177" s="75"/>
      <c r="B177" s="75"/>
      <c r="C177" s="76"/>
      <c r="D177" s="75"/>
      <c r="E177" s="77"/>
      <c r="F177" s="78"/>
      <c r="G177" s="78"/>
      <c r="I177" s="67"/>
      <c r="L177" s="6"/>
    </row>
    <row r="178" spans="1:12" s="1" customFormat="1" hidden="1" x14ac:dyDescent="0.25">
      <c r="A178" s="75"/>
      <c r="B178" s="75"/>
      <c r="C178" s="76"/>
      <c r="D178" s="75"/>
      <c r="E178" s="77"/>
      <c r="F178" s="78"/>
      <c r="G178" s="78"/>
      <c r="I178" s="67"/>
      <c r="L178" s="6"/>
    </row>
    <row r="179" spans="1:12" s="1" customFormat="1" x14ac:dyDescent="0.25">
      <c r="A179" s="94"/>
      <c r="B179" s="94"/>
      <c r="C179" s="94"/>
      <c r="D179" s="94"/>
      <c r="E179" s="94"/>
      <c r="F179" s="94"/>
      <c r="G179" s="95"/>
      <c r="I179" s="52"/>
      <c r="L179" s="8"/>
    </row>
    <row r="180" spans="1:12" x14ac:dyDescent="0.25">
      <c r="A180" s="81" t="s">
        <v>4</v>
      </c>
      <c r="B180" s="81"/>
      <c r="C180" s="81"/>
      <c r="D180" s="81"/>
      <c r="E180" s="81"/>
      <c r="F180" s="81"/>
      <c r="G180" s="5">
        <f>SUM(G11:G178)</f>
        <v>1906481.1000000003</v>
      </c>
      <c r="H180" s="69"/>
    </row>
    <row r="181" spans="1:12" x14ac:dyDescent="0.25">
      <c r="A181" s="22"/>
      <c r="B181" s="22"/>
      <c r="C181" s="22"/>
      <c r="D181" s="22"/>
      <c r="E181" s="70" t="s">
        <v>40</v>
      </c>
      <c r="F181" s="22"/>
      <c r="G181" s="22"/>
    </row>
    <row r="182" spans="1:12" ht="15" customHeight="1" x14ac:dyDescent="0.25">
      <c r="A182" s="83" t="s">
        <v>36</v>
      </c>
      <c r="B182" s="83"/>
      <c r="C182" s="83"/>
      <c r="D182" s="83"/>
      <c r="E182" s="83"/>
      <c r="F182" s="83"/>
      <c r="G182" s="83"/>
    </row>
    <row r="183" spans="1:12" x14ac:dyDescent="0.25">
      <c r="A183" s="22"/>
      <c r="B183" s="22"/>
      <c r="C183" s="22"/>
      <c r="D183" s="22"/>
      <c r="E183" s="22"/>
      <c r="F183" s="22"/>
      <c r="G183" s="22"/>
    </row>
    <row r="184" spans="1:12" x14ac:dyDescent="0.25">
      <c r="A184" s="22"/>
      <c r="B184" s="22"/>
      <c r="C184" s="22"/>
      <c r="D184" s="22"/>
      <c r="E184" s="22"/>
      <c r="F184" s="22"/>
      <c r="G184" s="22"/>
    </row>
    <row r="185" spans="1:12" x14ac:dyDescent="0.25">
      <c r="A185" s="22"/>
      <c r="B185" s="22"/>
      <c r="C185" s="22"/>
      <c r="D185" s="22"/>
      <c r="E185" s="22"/>
      <c r="F185" s="22"/>
      <c r="G185" s="22"/>
    </row>
    <row r="186" spans="1:12" x14ac:dyDescent="0.25">
      <c r="A186" s="22"/>
      <c r="B186" s="22"/>
      <c r="C186" s="22"/>
      <c r="D186" s="22"/>
      <c r="E186" s="22"/>
      <c r="F186" s="22"/>
      <c r="G186" s="22"/>
    </row>
    <row r="187" spans="1:12" x14ac:dyDescent="0.25">
      <c r="A187" s="22"/>
      <c r="B187" s="22"/>
      <c r="C187" s="22"/>
      <c r="D187" s="22"/>
      <c r="E187" s="22"/>
      <c r="F187" s="22"/>
      <c r="G187" s="22"/>
    </row>
    <row r="188" spans="1:12" x14ac:dyDescent="0.25">
      <c r="A188" s="22"/>
      <c r="B188" s="22"/>
      <c r="C188" s="22"/>
      <c r="D188" s="22"/>
      <c r="E188" s="22"/>
      <c r="F188" s="22"/>
      <c r="G188" s="22"/>
    </row>
    <row r="189" spans="1:12" x14ac:dyDescent="0.25">
      <c r="A189" s="22"/>
      <c r="B189" s="22"/>
      <c r="C189" s="22"/>
      <c r="D189" s="22"/>
      <c r="E189" s="22"/>
      <c r="F189" s="22"/>
      <c r="G189" s="22"/>
    </row>
  </sheetData>
  <sheetProtection algorithmName="SHA-512" hashValue="CA3pXM+40p/+UxwNZToGL/atFnmyx2U6o7TZbB4FSwxRMli3qZuGw69Owudm6tVbJuam3UrQoBMmIj+ffeqKEA==" saltValue="ET/K7+hZGYVRsgXVkb2vFw==" spinCount="100000" sheet="1" selectLockedCells="1"/>
  <mergeCells count="8">
    <mergeCell ref="A180:F180"/>
    <mergeCell ref="A7:G7"/>
    <mergeCell ref="A182:G182"/>
    <mergeCell ref="K1:K9"/>
    <mergeCell ref="I2:I6"/>
    <mergeCell ref="A8:G8"/>
    <mergeCell ref="A9:G9"/>
    <mergeCell ref="A179:G179"/>
  </mergeCells>
  <phoneticPr fontId="20" type="noConversion"/>
  <dataValidations xWindow="954" yWindow="751" count="1">
    <dataValidation type="decimal" operator="lessThanOrEqual" showInputMessage="1" showErrorMessage="1" errorTitle="VALOR NÃO PERMITIDO" error="INSIRA VALORES MENORES QUE OS VALORE BASES" promptTitle="VALOR PERMITIDO" prompt="INSIRA VALOR MENOR QUE VALOR BASE" sqref="I11:I179" xr:uid="{00000000-0002-0000-0000-000000000000}">
      <formula1>L11</formula1>
    </dataValidation>
  </dataValidations>
  <pageMargins left="0.31496062992125984" right="0.31496062992125984" top="0.78740157480314965" bottom="0.78740157480314965" header="0.31496062992125984" footer="0.31496062992125984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9:Y57"/>
  <sheetViews>
    <sheetView topLeftCell="A7" workbookViewId="0">
      <selection activeCell="E17" sqref="E17"/>
    </sheetView>
  </sheetViews>
  <sheetFormatPr defaultRowHeight="15" x14ac:dyDescent="0.25"/>
  <cols>
    <col min="1" max="1" width="7.42578125" customWidth="1"/>
    <col min="2" max="2" width="86.85546875" customWidth="1"/>
    <col min="3" max="3" width="11.42578125" bestFit="1" customWidth="1"/>
    <col min="4" max="4" width="7.85546875" customWidth="1"/>
    <col min="5" max="16" width="7" bestFit="1" customWidth="1"/>
    <col min="17" max="23" width="7" hidden="1" customWidth="1"/>
    <col min="25" max="25" width="53.5703125" bestFit="1" customWidth="1"/>
  </cols>
  <sheetData>
    <row r="9" spans="1:23" ht="19.5" x14ac:dyDescent="0.25">
      <c r="A9" s="102" t="s">
        <v>16</v>
      </c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50"/>
    </row>
    <row r="10" spans="1:23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</row>
    <row r="11" spans="1:23" x14ac:dyDescent="0.25">
      <c r="A11" s="27" t="str">
        <f>ORÇAMENTO!A7</f>
        <v>OBJETO: RECAPE ASFÁLTICO (C.B.U.Q) SOBRE PAVIMENTAÇÃO POLIÉDRICA NO ACESSO À COMUNIDADE DE QUATRO IRMÃOS E COMUNIDADE DE BARRA VERDE;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9"/>
      <c r="Q11" s="53"/>
      <c r="R11" s="53"/>
      <c r="S11" s="53"/>
      <c r="T11" s="53"/>
      <c r="U11" s="53"/>
      <c r="V11" s="53"/>
      <c r="W11" s="53"/>
    </row>
    <row r="12" spans="1:23" ht="24" customHeight="1" x14ac:dyDescent="0.25">
      <c r="A12" s="122" t="str">
        <f>ORÇAMENTO!A8</f>
        <v>LOCALIZAÇÃO: ESTRADA DE ACESSO À COMUNIDADE DE QUATRO IRMÃOS E COMUNIDADE DE BARRA VERDE COM EXTENSÃO DE 1.840,00 METROS E ÁREA TOTAL DE 12.622,40 METROS QUADRADOS; COORDENADAS: INÍCIO 25º56’6.402”S, 52º45’14.603”W – FINAL 25º 55’51.20”S, 52º46’14.31”W.</v>
      </c>
      <c r="B12" s="123"/>
      <c r="C12" s="123"/>
      <c r="D12" s="123"/>
      <c r="E12" s="123"/>
      <c r="F12" s="123"/>
      <c r="G12" s="123"/>
      <c r="H12" s="123"/>
      <c r="I12" s="123"/>
      <c r="J12" s="123"/>
      <c r="K12" s="123"/>
      <c r="L12" s="123"/>
      <c r="M12" s="123"/>
      <c r="N12" s="123"/>
      <c r="O12" s="123"/>
      <c r="P12" s="124"/>
      <c r="Q12" s="53"/>
      <c r="R12" s="53"/>
      <c r="S12" s="53"/>
      <c r="T12" s="53"/>
      <c r="U12" s="53"/>
      <c r="V12" s="53"/>
      <c r="W12" s="53"/>
    </row>
    <row r="13" spans="1:23" x14ac:dyDescent="0.25">
      <c r="A13" s="27" t="s">
        <v>17</v>
      </c>
      <c r="B13" s="30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2"/>
      <c r="Q13" s="11"/>
      <c r="R13" s="11"/>
      <c r="S13" s="11"/>
      <c r="T13" s="11"/>
      <c r="U13" s="11"/>
      <c r="V13" s="11"/>
      <c r="W13" s="11"/>
    </row>
    <row r="14" spans="1:23" ht="15.75" thickBot="1" x14ac:dyDescent="0.3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</row>
    <row r="15" spans="1:23" x14ac:dyDescent="0.25">
      <c r="A15" s="103" t="s">
        <v>10</v>
      </c>
      <c r="B15" s="98" t="s">
        <v>18</v>
      </c>
      <c r="C15" s="106" t="s">
        <v>19</v>
      </c>
      <c r="D15" s="58" t="s">
        <v>23</v>
      </c>
      <c r="E15" s="98" t="s">
        <v>80</v>
      </c>
      <c r="F15" s="98"/>
      <c r="G15" s="98" t="s">
        <v>81</v>
      </c>
      <c r="H15" s="98"/>
      <c r="I15" s="98" t="s">
        <v>82</v>
      </c>
      <c r="J15" s="98"/>
      <c r="K15" s="98" t="s">
        <v>83</v>
      </c>
      <c r="L15" s="98"/>
      <c r="M15" s="98" t="s">
        <v>84</v>
      </c>
      <c r="N15" s="98"/>
      <c r="O15" s="98" t="s">
        <v>85</v>
      </c>
      <c r="P15" s="98"/>
      <c r="Q15" s="98" t="s">
        <v>37</v>
      </c>
      <c r="R15" s="98"/>
      <c r="S15" s="98" t="s">
        <v>38</v>
      </c>
      <c r="T15" s="98"/>
      <c r="U15" s="98" t="s">
        <v>39</v>
      </c>
      <c r="V15" s="99"/>
      <c r="W15" s="54"/>
    </row>
    <row r="16" spans="1:23" x14ac:dyDescent="0.25">
      <c r="A16" s="104"/>
      <c r="B16" s="105"/>
      <c r="C16" s="107"/>
      <c r="D16" s="49" t="s">
        <v>24</v>
      </c>
      <c r="E16" s="13" t="s">
        <v>11</v>
      </c>
      <c r="F16" s="14" t="s">
        <v>12</v>
      </c>
      <c r="G16" s="13" t="s">
        <v>11</v>
      </c>
      <c r="H16" s="14" t="s">
        <v>12</v>
      </c>
      <c r="I16" s="13" t="s">
        <v>11</v>
      </c>
      <c r="J16" s="14" t="s">
        <v>12</v>
      </c>
      <c r="K16" s="13" t="s">
        <v>11</v>
      </c>
      <c r="L16" s="14" t="s">
        <v>12</v>
      </c>
      <c r="M16" s="13" t="s">
        <v>11</v>
      </c>
      <c r="N16" s="14" t="s">
        <v>12</v>
      </c>
      <c r="O16" s="13" t="s">
        <v>11</v>
      </c>
      <c r="P16" s="14" t="s">
        <v>12</v>
      </c>
      <c r="Q16" s="13" t="s">
        <v>11</v>
      </c>
      <c r="R16" s="14" t="s">
        <v>12</v>
      </c>
      <c r="S16" s="13" t="s">
        <v>11</v>
      </c>
      <c r="T16" s="14" t="s">
        <v>12</v>
      </c>
      <c r="U16" s="13" t="s">
        <v>11</v>
      </c>
      <c r="V16" s="59" t="s">
        <v>12</v>
      </c>
      <c r="W16" s="54"/>
    </row>
    <row r="17" spans="1:25" x14ac:dyDescent="0.25">
      <c r="A17" s="60">
        <v>1</v>
      </c>
      <c r="B17" s="15" t="str">
        <f>ORÇAMENTO!C11</f>
        <v>RESTAURAÇÃO/CONSERVAÇÃO RODOVIÁRIA</v>
      </c>
      <c r="C17" s="16">
        <f>ORÇAMENTO!H11</f>
        <v>20976</v>
      </c>
      <c r="D17" s="24">
        <f>((C17*100)/$C$45)/100</f>
        <v>1.1002469418658281E-2</v>
      </c>
      <c r="E17" s="17">
        <v>50</v>
      </c>
      <c r="F17" s="16">
        <f t="shared" ref="F17:F40" si="0">E17</f>
        <v>50</v>
      </c>
      <c r="G17" s="17">
        <v>50</v>
      </c>
      <c r="H17" s="16">
        <f t="shared" ref="H17:H40" si="1">F17+G17</f>
        <v>100</v>
      </c>
      <c r="I17" s="17"/>
      <c r="J17" s="16">
        <f t="shared" ref="J17:J40" si="2">H17+I17</f>
        <v>100</v>
      </c>
      <c r="K17" s="17"/>
      <c r="L17" s="16">
        <f t="shared" ref="L17:L40" si="3">J17+K17</f>
        <v>100</v>
      </c>
      <c r="M17" s="17"/>
      <c r="N17" s="16">
        <f t="shared" ref="N17:N40" si="4">L17+M17</f>
        <v>100</v>
      </c>
      <c r="O17" s="18"/>
      <c r="P17" s="16">
        <f t="shared" ref="P17:P40" si="5">N17+O17</f>
        <v>100</v>
      </c>
      <c r="Q17" s="18"/>
      <c r="R17" s="16">
        <f t="shared" ref="R17:R40" si="6">P17+Q17</f>
        <v>100</v>
      </c>
      <c r="S17" s="18"/>
      <c r="T17" s="16">
        <f t="shared" ref="T17:T40" si="7">R17+S17</f>
        <v>100</v>
      </c>
      <c r="U17" s="18"/>
      <c r="V17" s="61">
        <f t="shared" ref="V17:V40" si="8">T17+U17</f>
        <v>100</v>
      </c>
      <c r="W17" s="55"/>
      <c r="Y17" t="str">
        <f t="shared" ref="Y17:Y42" si="9">IF(P17&lt;&gt;100,"REVER PERCENTUAL ATÉ ATINGIR 100%- CASO NECESSÁRIO","PERCENTUAL CORRETO")</f>
        <v>PERCENTUAL CORRETO</v>
      </c>
    </row>
    <row r="18" spans="1:25" x14ac:dyDescent="0.25">
      <c r="A18" s="60">
        <v>2</v>
      </c>
      <c r="B18" s="15" t="str">
        <f>ORÇAMENTO!C13</f>
        <v>PAVIMENTAÇÃO</v>
      </c>
      <c r="C18" s="16">
        <f>ORÇAMENTO!H13</f>
        <v>1043301.51</v>
      </c>
      <c r="D18" s="24">
        <f t="shared" ref="D18:D42" si="10">((C18*100)/$C$45)/100</f>
        <v>0.54723936681040264</v>
      </c>
      <c r="E18" s="17">
        <v>50.5</v>
      </c>
      <c r="F18" s="16">
        <f t="shared" si="0"/>
        <v>50.5</v>
      </c>
      <c r="G18" s="17">
        <v>49.5</v>
      </c>
      <c r="H18" s="16">
        <f t="shared" si="1"/>
        <v>100</v>
      </c>
      <c r="I18" s="17"/>
      <c r="J18" s="16">
        <f t="shared" si="2"/>
        <v>100</v>
      </c>
      <c r="K18" s="17"/>
      <c r="L18" s="16">
        <f t="shared" si="3"/>
        <v>100</v>
      </c>
      <c r="M18" s="17"/>
      <c r="N18" s="16">
        <f t="shared" si="4"/>
        <v>100</v>
      </c>
      <c r="O18" s="18"/>
      <c r="P18" s="16">
        <f t="shared" si="5"/>
        <v>100</v>
      </c>
      <c r="Q18" s="18"/>
      <c r="R18" s="16">
        <f t="shared" si="6"/>
        <v>100</v>
      </c>
      <c r="S18" s="18"/>
      <c r="T18" s="16">
        <f t="shared" si="7"/>
        <v>100</v>
      </c>
      <c r="U18" s="18"/>
      <c r="V18" s="61">
        <f t="shared" si="8"/>
        <v>100</v>
      </c>
      <c r="W18" s="55"/>
      <c r="Y18" t="str">
        <f t="shared" si="9"/>
        <v>PERCENTUAL CORRETO</v>
      </c>
    </row>
    <row r="19" spans="1:25" x14ac:dyDescent="0.25">
      <c r="A19" s="60">
        <v>3</v>
      </c>
      <c r="B19" s="15" t="str">
        <f>ORÇAMENTO!C19</f>
        <v>LIGANTES BETUMINOSOS</v>
      </c>
      <c r="C19" s="16">
        <f>ORÇAMENTO!H19</f>
        <v>756193.38</v>
      </c>
      <c r="D19" s="24">
        <f t="shared" si="10"/>
        <v>0.39664352298063688</v>
      </c>
      <c r="E19" s="17">
        <v>50.499999000000003</v>
      </c>
      <c r="F19" s="16">
        <f t="shared" si="0"/>
        <v>50.499999000000003</v>
      </c>
      <c r="G19" s="17">
        <v>49.500000999999997</v>
      </c>
      <c r="H19" s="16">
        <f t="shared" si="1"/>
        <v>100</v>
      </c>
      <c r="I19" s="17"/>
      <c r="J19" s="16">
        <f t="shared" si="2"/>
        <v>100</v>
      </c>
      <c r="K19" s="17"/>
      <c r="L19" s="16">
        <f t="shared" si="3"/>
        <v>100</v>
      </c>
      <c r="M19" s="17"/>
      <c r="N19" s="16">
        <f t="shared" si="4"/>
        <v>100</v>
      </c>
      <c r="O19" s="18"/>
      <c r="P19" s="16">
        <f t="shared" si="5"/>
        <v>100</v>
      </c>
      <c r="Q19" s="18"/>
      <c r="R19" s="16">
        <f t="shared" si="6"/>
        <v>100</v>
      </c>
      <c r="S19" s="18"/>
      <c r="T19" s="16">
        <f t="shared" si="7"/>
        <v>100</v>
      </c>
      <c r="U19" s="18"/>
      <c r="V19" s="61">
        <f t="shared" si="8"/>
        <v>100</v>
      </c>
      <c r="W19" s="55"/>
      <c r="Y19" t="str">
        <f t="shared" si="9"/>
        <v>PERCENTUAL CORRETO</v>
      </c>
    </row>
    <row r="20" spans="1:25" x14ac:dyDescent="0.25">
      <c r="A20" s="60">
        <v>4</v>
      </c>
      <c r="B20" s="15" t="str">
        <f>ORÇAMENTO!C23</f>
        <v>DRENAGEM E OBRAS DE ARTE CORRENTES</v>
      </c>
      <c r="C20" s="16">
        <f>ORÇAMENTO!H23</f>
        <v>6763.17</v>
      </c>
      <c r="D20" s="24">
        <f t="shared" si="10"/>
        <v>3.5474623902644509E-3</v>
      </c>
      <c r="E20" s="17">
        <v>100</v>
      </c>
      <c r="F20" s="16">
        <f t="shared" si="0"/>
        <v>100</v>
      </c>
      <c r="G20" s="17"/>
      <c r="H20" s="16">
        <f t="shared" si="1"/>
        <v>100</v>
      </c>
      <c r="I20" s="17"/>
      <c r="J20" s="16">
        <f t="shared" si="2"/>
        <v>100</v>
      </c>
      <c r="K20" s="17"/>
      <c r="L20" s="16">
        <f t="shared" si="3"/>
        <v>100</v>
      </c>
      <c r="M20" s="17"/>
      <c r="N20" s="16">
        <f t="shared" si="4"/>
        <v>100</v>
      </c>
      <c r="O20" s="18"/>
      <c r="P20" s="16">
        <f t="shared" si="5"/>
        <v>100</v>
      </c>
      <c r="Q20" s="18"/>
      <c r="R20" s="16">
        <f t="shared" si="6"/>
        <v>100</v>
      </c>
      <c r="S20" s="18"/>
      <c r="T20" s="16">
        <f t="shared" si="7"/>
        <v>100</v>
      </c>
      <c r="U20" s="18"/>
      <c r="V20" s="61">
        <f t="shared" si="8"/>
        <v>100</v>
      </c>
      <c r="W20" s="55"/>
      <c r="Y20" t="str">
        <f t="shared" si="9"/>
        <v>PERCENTUAL CORRETO</v>
      </c>
    </row>
    <row r="21" spans="1:25" x14ac:dyDescent="0.25">
      <c r="A21" s="60">
        <v>5</v>
      </c>
      <c r="B21" s="15" t="str">
        <f>ORÇAMENTO!C25</f>
        <v>SERVIÇOS COMPLEMENTARES</v>
      </c>
      <c r="C21" s="16">
        <f>ORÇAMENTO!H25</f>
        <v>25061.58</v>
      </c>
      <c r="D21" s="24">
        <f t="shared" si="10"/>
        <v>1.3145464699335333E-2</v>
      </c>
      <c r="E21" s="17">
        <v>100</v>
      </c>
      <c r="F21" s="16">
        <f t="shared" si="0"/>
        <v>100</v>
      </c>
      <c r="G21" s="17"/>
      <c r="H21" s="16">
        <f t="shared" si="1"/>
        <v>100</v>
      </c>
      <c r="I21" s="17"/>
      <c r="J21" s="16">
        <f t="shared" si="2"/>
        <v>100</v>
      </c>
      <c r="K21" s="17"/>
      <c r="L21" s="16">
        <f t="shared" si="3"/>
        <v>100</v>
      </c>
      <c r="M21" s="17"/>
      <c r="N21" s="16">
        <f t="shared" si="4"/>
        <v>100</v>
      </c>
      <c r="O21" s="18"/>
      <c r="P21" s="16">
        <f t="shared" si="5"/>
        <v>100</v>
      </c>
      <c r="Q21" s="18"/>
      <c r="R21" s="16">
        <f t="shared" si="6"/>
        <v>100</v>
      </c>
      <c r="S21" s="18"/>
      <c r="T21" s="16">
        <f t="shared" si="7"/>
        <v>100</v>
      </c>
      <c r="U21" s="18"/>
      <c r="V21" s="61">
        <f t="shared" si="8"/>
        <v>100</v>
      </c>
      <c r="W21" s="55"/>
      <c r="Y21" t="str">
        <f t="shared" si="9"/>
        <v>PERCENTUAL CORRETO</v>
      </c>
    </row>
    <row r="22" spans="1:25" x14ac:dyDescent="0.25">
      <c r="A22" s="60">
        <v>6</v>
      </c>
      <c r="B22" s="15" t="str">
        <f>ORÇAMENTO!C27</f>
        <v>SINALIZAÇÃO</v>
      </c>
      <c r="C22" s="16">
        <f>ORÇAMENTO!H27</f>
        <v>54185.460000000006</v>
      </c>
      <c r="D22" s="24">
        <f t="shared" si="10"/>
        <v>2.842171370070231E-2</v>
      </c>
      <c r="E22" s="17"/>
      <c r="F22" s="16">
        <f t="shared" si="0"/>
        <v>0</v>
      </c>
      <c r="G22" s="17">
        <v>100</v>
      </c>
      <c r="H22" s="16">
        <f t="shared" si="1"/>
        <v>100</v>
      </c>
      <c r="I22" s="17"/>
      <c r="J22" s="16">
        <f t="shared" si="2"/>
        <v>100</v>
      </c>
      <c r="K22" s="17"/>
      <c r="L22" s="16">
        <f t="shared" si="3"/>
        <v>100</v>
      </c>
      <c r="M22" s="17"/>
      <c r="N22" s="16">
        <f t="shared" si="4"/>
        <v>100</v>
      </c>
      <c r="O22" s="18"/>
      <c r="P22" s="16">
        <f t="shared" si="5"/>
        <v>100</v>
      </c>
      <c r="Q22" s="18"/>
      <c r="R22" s="16">
        <f t="shared" si="6"/>
        <v>100</v>
      </c>
      <c r="S22" s="18"/>
      <c r="T22" s="16">
        <f t="shared" si="7"/>
        <v>100</v>
      </c>
      <c r="U22" s="18"/>
      <c r="V22" s="61">
        <f t="shared" si="8"/>
        <v>100</v>
      </c>
      <c r="W22" s="55"/>
      <c r="Y22" t="str">
        <f t="shared" si="9"/>
        <v>PERCENTUAL CORRETO</v>
      </c>
    </row>
    <row r="23" spans="1:25" hidden="1" x14ac:dyDescent="0.25">
      <c r="A23" s="60">
        <v>7</v>
      </c>
      <c r="B23" s="15"/>
      <c r="C23" s="16"/>
      <c r="D23" s="24">
        <f t="shared" si="10"/>
        <v>0</v>
      </c>
      <c r="E23" s="17"/>
      <c r="F23" s="16">
        <f t="shared" si="0"/>
        <v>0</v>
      </c>
      <c r="G23" s="17">
        <v>100</v>
      </c>
      <c r="H23" s="16">
        <f t="shared" si="1"/>
        <v>100</v>
      </c>
      <c r="I23" s="17"/>
      <c r="J23" s="16">
        <f t="shared" si="2"/>
        <v>100</v>
      </c>
      <c r="K23" s="17"/>
      <c r="L23" s="16">
        <f t="shared" si="3"/>
        <v>100</v>
      </c>
      <c r="M23" s="17"/>
      <c r="N23" s="16">
        <f t="shared" si="4"/>
        <v>100</v>
      </c>
      <c r="O23" s="18"/>
      <c r="P23" s="16">
        <f t="shared" si="5"/>
        <v>100</v>
      </c>
      <c r="Q23" s="18"/>
      <c r="R23" s="16">
        <f t="shared" si="6"/>
        <v>100</v>
      </c>
      <c r="S23" s="18"/>
      <c r="T23" s="16">
        <f t="shared" si="7"/>
        <v>100</v>
      </c>
      <c r="U23" s="18"/>
      <c r="V23" s="61">
        <f t="shared" si="8"/>
        <v>100</v>
      </c>
      <c r="W23" s="55"/>
      <c r="Y23" t="str">
        <f t="shared" si="9"/>
        <v>PERCENTUAL CORRETO</v>
      </c>
    </row>
    <row r="24" spans="1:25" hidden="1" x14ac:dyDescent="0.25">
      <c r="A24" s="60">
        <v>8</v>
      </c>
      <c r="B24" s="15"/>
      <c r="C24" s="16"/>
      <c r="D24" s="24">
        <f t="shared" si="10"/>
        <v>0</v>
      </c>
      <c r="E24" s="17"/>
      <c r="F24" s="16">
        <f t="shared" si="0"/>
        <v>0</v>
      </c>
      <c r="G24" s="17"/>
      <c r="H24" s="16">
        <f t="shared" si="1"/>
        <v>0</v>
      </c>
      <c r="I24" s="17"/>
      <c r="J24" s="16">
        <f t="shared" si="2"/>
        <v>0</v>
      </c>
      <c r="K24" s="17"/>
      <c r="L24" s="16">
        <f t="shared" si="3"/>
        <v>0</v>
      </c>
      <c r="M24" s="17"/>
      <c r="N24" s="16">
        <f t="shared" si="4"/>
        <v>0</v>
      </c>
      <c r="O24" s="18"/>
      <c r="P24" s="16">
        <f t="shared" si="5"/>
        <v>0</v>
      </c>
      <c r="Q24" s="18"/>
      <c r="R24" s="16">
        <f t="shared" si="6"/>
        <v>0</v>
      </c>
      <c r="S24" s="18"/>
      <c r="T24" s="16">
        <f t="shared" si="7"/>
        <v>0</v>
      </c>
      <c r="U24" s="18"/>
      <c r="V24" s="61">
        <f t="shared" si="8"/>
        <v>0</v>
      </c>
      <c r="W24" s="55"/>
      <c r="Y24" t="str">
        <f t="shared" si="9"/>
        <v>REVER PERCENTUAL ATÉ ATINGIR 100%- CASO NECESSÁRIO</v>
      </c>
    </row>
    <row r="25" spans="1:25" hidden="1" x14ac:dyDescent="0.25">
      <c r="A25" s="60">
        <v>9</v>
      </c>
      <c r="B25" s="15"/>
      <c r="C25" s="16"/>
      <c r="D25" s="24">
        <f t="shared" si="10"/>
        <v>0</v>
      </c>
      <c r="E25" s="17"/>
      <c r="F25" s="16">
        <f t="shared" si="0"/>
        <v>0</v>
      </c>
      <c r="G25" s="17"/>
      <c r="H25" s="16">
        <f t="shared" si="1"/>
        <v>0</v>
      </c>
      <c r="I25" s="17"/>
      <c r="J25" s="16">
        <f t="shared" si="2"/>
        <v>0</v>
      </c>
      <c r="K25" s="17"/>
      <c r="L25" s="16">
        <f t="shared" si="3"/>
        <v>0</v>
      </c>
      <c r="M25" s="17"/>
      <c r="N25" s="16">
        <f t="shared" si="4"/>
        <v>0</v>
      </c>
      <c r="O25" s="18"/>
      <c r="P25" s="16">
        <f t="shared" si="5"/>
        <v>0</v>
      </c>
      <c r="Q25" s="18"/>
      <c r="R25" s="16">
        <f t="shared" si="6"/>
        <v>0</v>
      </c>
      <c r="S25" s="18"/>
      <c r="T25" s="16">
        <f t="shared" si="7"/>
        <v>0</v>
      </c>
      <c r="U25" s="18"/>
      <c r="V25" s="61">
        <f t="shared" si="8"/>
        <v>0</v>
      </c>
      <c r="W25" s="55"/>
      <c r="Y25" t="str">
        <f t="shared" si="9"/>
        <v>REVER PERCENTUAL ATÉ ATINGIR 100%- CASO NECESSÁRIO</v>
      </c>
    </row>
    <row r="26" spans="1:25" hidden="1" x14ac:dyDescent="0.25">
      <c r="A26" s="60">
        <v>10</v>
      </c>
      <c r="B26" s="15"/>
      <c r="C26" s="16"/>
      <c r="D26" s="24">
        <f t="shared" si="10"/>
        <v>0</v>
      </c>
      <c r="E26" s="17"/>
      <c r="F26" s="16">
        <f t="shared" si="0"/>
        <v>0</v>
      </c>
      <c r="G26" s="17"/>
      <c r="H26" s="16">
        <f t="shared" si="1"/>
        <v>0</v>
      </c>
      <c r="I26" s="17"/>
      <c r="J26" s="16">
        <f t="shared" si="2"/>
        <v>0</v>
      </c>
      <c r="K26" s="17"/>
      <c r="L26" s="16">
        <f t="shared" si="3"/>
        <v>0</v>
      </c>
      <c r="M26" s="17"/>
      <c r="N26" s="16">
        <f t="shared" si="4"/>
        <v>0</v>
      </c>
      <c r="O26" s="18"/>
      <c r="P26" s="16">
        <f t="shared" si="5"/>
        <v>0</v>
      </c>
      <c r="Q26" s="18"/>
      <c r="R26" s="16">
        <f t="shared" si="6"/>
        <v>0</v>
      </c>
      <c r="S26" s="18"/>
      <c r="T26" s="16">
        <f t="shared" si="7"/>
        <v>0</v>
      </c>
      <c r="U26" s="18"/>
      <c r="V26" s="61">
        <f t="shared" si="8"/>
        <v>0</v>
      </c>
      <c r="W26" s="55"/>
      <c r="Y26" t="str">
        <f t="shared" si="9"/>
        <v>REVER PERCENTUAL ATÉ ATINGIR 100%- CASO NECESSÁRIO</v>
      </c>
    </row>
    <row r="27" spans="1:25" hidden="1" x14ac:dyDescent="0.25">
      <c r="A27" s="60">
        <v>11</v>
      </c>
      <c r="B27" s="15"/>
      <c r="C27" s="16"/>
      <c r="D27" s="24">
        <f t="shared" si="10"/>
        <v>0</v>
      </c>
      <c r="E27" s="17"/>
      <c r="F27" s="16">
        <f t="shared" si="0"/>
        <v>0</v>
      </c>
      <c r="G27" s="17"/>
      <c r="H27" s="16">
        <f t="shared" si="1"/>
        <v>0</v>
      </c>
      <c r="I27" s="17"/>
      <c r="J27" s="16">
        <f t="shared" si="2"/>
        <v>0</v>
      </c>
      <c r="K27" s="17"/>
      <c r="L27" s="16">
        <f t="shared" si="3"/>
        <v>0</v>
      </c>
      <c r="M27" s="17"/>
      <c r="N27" s="16">
        <f t="shared" si="4"/>
        <v>0</v>
      </c>
      <c r="O27" s="18"/>
      <c r="P27" s="16">
        <f t="shared" si="5"/>
        <v>0</v>
      </c>
      <c r="Q27" s="18"/>
      <c r="R27" s="16">
        <f t="shared" si="6"/>
        <v>0</v>
      </c>
      <c r="S27" s="18"/>
      <c r="T27" s="16">
        <f t="shared" si="7"/>
        <v>0</v>
      </c>
      <c r="U27" s="18"/>
      <c r="V27" s="61">
        <f t="shared" si="8"/>
        <v>0</v>
      </c>
      <c r="W27" s="55"/>
      <c r="Y27" t="str">
        <f t="shared" si="9"/>
        <v>REVER PERCENTUAL ATÉ ATINGIR 100%- CASO NECESSÁRIO</v>
      </c>
    </row>
    <row r="28" spans="1:25" hidden="1" x14ac:dyDescent="0.25">
      <c r="A28" s="60">
        <v>12</v>
      </c>
      <c r="B28" s="15"/>
      <c r="C28" s="16"/>
      <c r="D28" s="24">
        <f t="shared" si="10"/>
        <v>0</v>
      </c>
      <c r="E28" s="17"/>
      <c r="F28" s="16">
        <f t="shared" si="0"/>
        <v>0</v>
      </c>
      <c r="G28" s="17"/>
      <c r="H28" s="16">
        <f t="shared" si="1"/>
        <v>0</v>
      </c>
      <c r="I28" s="17"/>
      <c r="J28" s="16">
        <f t="shared" si="2"/>
        <v>0</v>
      </c>
      <c r="K28" s="17"/>
      <c r="L28" s="16">
        <f t="shared" si="3"/>
        <v>0</v>
      </c>
      <c r="M28" s="17"/>
      <c r="N28" s="16">
        <f t="shared" si="4"/>
        <v>0</v>
      </c>
      <c r="O28" s="18"/>
      <c r="P28" s="16">
        <f t="shared" si="5"/>
        <v>0</v>
      </c>
      <c r="Q28" s="18"/>
      <c r="R28" s="16">
        <f t="shared" si="6"/>
        <v>0</v>
      </c>
      <c r="S28" s="18"/>
      <c r="T28" s="16">
        <f t="shared" si="7"/>
        <v>0</v>
      </c>
      <c r="U28" s="18"/>
      <c r="V28" s="61">
        <f t="shared" si="8"/>
        <v>0</v>
      </c>
      <c r="W28" s="55"/>
      <c r="Y28" t="str">
        <f t="shared" si="9"/>
        <v>REVER PERCENTUAL ATÉ ATINGIR 100%- CASO NECESSÁRIO</v>
      </c>
    </row>
    <row r="29" spans="1:25" hidden="1" x14ac:dyDescent="0.25">
      <c r="A29" s="60">
        <v>13</v>
      </c>
      <c r="B29" s="15"/>
      <c r="C29" s="16"/>
      <c r="D29" s="24">
        <f t="shared" si="10"/>
        <v>0</v>
      </c>
      <c r="E29" s="17"/>
      <c r="F29" s="16">
        <f t="shared" si="0"/>
        <v>0</v>
      </c>
      <c r="G29" s="17"/>
      <c r="H29" s="16">
        <f t="shared" si="1"/>
        <v>0</v>
      </c>
      <c r="I29" s="17"/>
      <c r="J29" s="16">
        <f t="shared" si="2"/>
        <v>0</v>
      </c>
      <c r="K29" s="17"/>
      <c r="L29" s="16">
        <f t="shared" si="3"/>
        <v>0</v>
      </c>
      <c r="M29" s="17"/>
      <c r="N29" s="16">
        <f t="shared" si="4"/>
        <v>0</v>
      </c>
      <c r="O29" s="18"/>
      <c r="P29" s="16">
        <f t="shared" si="5"/>
        <v>0</v>
      </c>
      <c r="Q29" s="18"/>
      <c r="R29" s="16">
        <f t="shared" si="6"/>
        <v>0</v>
      </c>
      <c r="S29" s="18"/>
      <c r="T29" s="16">
        <f t="shared" si="7"/>
        <v>0</v>
      </c>
      <c r="U29" s="18"/>
      <c r="V29" s="61">
        <f t="shared" si="8"/>
        <v>0</v>
      </c>
      <c r="W29" s="55"/>
      <c r="Y29" t="str">
        <f t="shared" si="9"/>
        <v>REVER PERCENTUAL ATÉ ATINGIR 100%- CASO NECESSÁRIO</v>
      </c>
    </row>
    <row r="30" spans="1:25" hidden="1" x14ac:dyDescent="0.25">
      <c r="A30" s="60">
        <v>14</v>
      </c>
      <c r="B30" s="15"/>
      <c r="C30" s="16"/>
      <c r="D30" s="24">
        <f t="shared" si="10"/>
        <v>0</v>
      </c>
      <c r="E30" s="17"/>
      <c r="F30" s="16">
        <f t="shared" si="0"/>
        <v>0</v>
      </c>
      <c r="G30" s="17"/>
      <c r="H30" s="16">
        <f t="shared" si="1"/>
        <v>0</v>
      </c>
      <c r="I30" s="17"/>
      <c r="J30" s="16">
        <f t="shared" si="2"/>
        <v>0</v>
      </c>
      <c r="K30" s="17"/>
      <c r="L30" s="16">
        <f t="shared" si="3"/>
        <v>0</v>
      </c>
      <c r="M30" s="17"/>
      <c r="N30" s="16">
        <f t="shared" si="4"/>
        <v>0</v>
      </c>
      <c r="O30" s="18"/>
      <c r="P30" s="16">
        <f t="shared" si="5"/>
        <v>0</v>
      </c>
      <c r="Q30" s="18"/>
      <c r="R30" s="16">
        <f t="shared" si="6"/>
        <v>0</v>
      </c>
      <c r="S30" s="18"/>
      <c r="T30" s="16">
        <f t="shared" si="7"/>
        <v>0</v>
      </c>
      <c r="U30" s="18"/>
      <c r="V30" s="61">
        <f t="shared" si="8"/>
        <v>0</v>
      </c>
      <c r="W30" s="55"/>
      <c r="Y30" t="str">
        <f t="shared" si="9"/>
        <v>REVER PERCENTUAL ATÉ ATINGIR 100%- CASO NECESSÁRIO</v>
      </c>
    </row>
    <row r="31" spans="1:25" hidden="1" x14ac:dyDescent="0.25">
      <c r="A31" s="60">
        <v>15</v>
      </c>
      <c r="B31" s="15"/>
      <c r="C31" s="16"/>
      <c r="D31" s="24">
        <f t="shared" si="10"/>
        <v>0</v>
      </c>
      <c r="E31" s="17"/>
      <c r="F31" s="16">
        <f t="shared" si="0"/>
        <v>0</v>
      </c>
      <c r="G31" s="17"/>
      <c r="H31" s="16">
        <f t="shared" si="1"/>
        <v>0</v>
      </c>
      <c r="I31" s="17"/>
      <c r="J31" s="16">
        <f t="shared" si="2"/>
        <v>0</v>
      </c>
      <c r="K31" s="17"/>
      <c r="L31" s="16">
        <f t="shared" si="3"/>
        <v>0</v>
      </c>
      <c r="M31" s="17"/>
      <c r="N31" s="16">
        <f t="shared" si="4"/>
        <v>0</v>
      </c>
      <c r="O31" s="18"/>
      <c r="P31" s="16">
        <f t="shared" si="5"/>
        <v>0</v>
      </c>
      <c r="Q31" s="18"/>
      <c r="R31" s="16">
        <f t="shared" si="6"/>
        <v>0</v>
      </c>
      <c r="S31" s="18"/>
      <c r="T31" s="16">
        <f t="shared" si="7"/>
        <v>0</v>
      </c>
      <c r="U31" s="18"/>
      <c r="V31" s="61">
        <f t="shared" si="8"/>
        <v>0</v>
      </c>
      <c r="W31" s="55"/>
      <c r="Y31" t="str">
        <f t="shared" si="9"/>
        <v>REVER PERCENTUAL ATÉ ATINGIR 100%- CASO NECESSÁRIO</v>
      </c>
    </row>
    <row r="32" spans="1:25" hidden="1" x14ac:dyDescent="0.25">
      <c r="A32" s="60">
        <v>16</v>
      </c>
      <c r="B32" s="15"/>
      <c r="C32" s="16"/>
      <c r="D32" s="24">
        <f t="shared" si="10"/>
        <v>0</v>
      </c>
      <c r="E32" s="17"/>
      <c r="F32" s="16">
        <f t="shared" si="0"/>
        <v>0</v>
      </c>
      <c r="G32" s="17"/>
      <c r="H32" s="16">
        <f t="shared" si="1"/>
        <v>0</v>
      </c>
      <c r="I32" s="17"/>
      <c r="J32" s="16">
        <f t="shared" si="2"/>
        <v>0</v>
      </c>
      <c r="K32" s="17"/>
      <c r="L32" s="16">
        <f t="shared" si="3"/>
        <v>0</v>
      </c>
      <c r="M32" s="17"/>
      <c r="N32" s="16">
        <f t="shared" si="4"/>
        <v>0</v>
      </c>
      <c r="O32" s="18"/>
      <c r="P32" s="16">
        <f t="shared" si="5"/>
        <v>0</v>
      </c>
      <c r="Q32" s="18"/>
      <c r="R32" s="16">
        <f t="shared" si="6"/>
        <v>0</v>
      </c>
      <c r="S32" s="18"/>
      <c r="T32" s="16">
        <f t="shared" si="7"/>
        <v>0</v>
      </c>
      <c r="U32" s="18"/>
      <c r="V32" s="61">
        <f t="shared" si="8"/>
        <v>0</v>
      </c>
      <c r="W32" s="55"/>
      <c r="Y32" t="str">
        <f t="shared" si="9"/>
        <v>REVER PERCENTUAL ATÉ ATINGIR 100%- CASO NECESSÁRIO</v>
      </c>
    </row>
    <row r="33" spans="1:25" hidden="1" x14ac:dyDescent="0.25">
      <c r="A33" s="60">
        <v>17</v>
      </c>
      <c r="B33" s="15"/>
      <c r="C33" s="16"/>
      <c r="D33" s="24">
        <f t="shared" si="10"/>
        <v>0</v>
      </c>
      <c r="E33" s="17"/>
      <c r="F33" s="16">
        <f t="shared" si="0"/>
        <v>0</v>
      </c>
      <c r="G33" s="17"/>
      <c r="H33" s="16">
        <f t="shared" si="1"/>
        <v>0</v>
      </c>
      <c r="I33" s="17"/>
      <c r="J33" s="16">
        <f t="shared" si="2"/>
        <v>0</v>
      </c>
      <c r="K33" s="17"/>
      <c r="L33" s="16">
        <f t="shared" si="3"/>
        <v>0</v>
      </c>
      <c r="M33" s="17"/>
      <c r="N33" s="16">
        <f t="shared" si="4"/>
        <v>0</v>
      </c>
      <c r="O33" s="18"/>
      <c r="P33" s="16">
        <f t="shared" si="5"/>
        <v>0</v>
      </c>
      <c r="Q33" s="18"/>
      <c r="R33" s="16">
        <f t="shared" si="6"/>
        <v>0</v>
      </c>
      <c r="S33" s="18"/>
      <c r="T33" s="16">
        <f t="shared" si="7"/>
        <v>0</v>
      </c>
      <c r="U33" s="18"/>
      <c r="V33" s="61">
        <f t="shared" si="8"/>
        <v>0</v>
      </c>
      <c r="W33" s="55"/>
      <c r="Y33" t="str">
        <f t="shared" si="9"/>
        <v>REVER PERCENTUAL ATÉ ATINGIR 100%- CASO NECESSÁRIO</v>
      </c>
    </row>
    <row r="34" spans="1:25" hidden="1" x14ac:dyDescent="0.25">
      <c r="A34" s="60">
        <v>18</v>
      </c>
      <c r="B34" s="15"/>
      <c r="C34" s="16"/>
      <c r="D34" s="24">
        <f t="shared" si="10"/>
        <v>0</v>
      </c>
      <c r="E34" s="17"/>
      <c r="F34" s="16">
        <f t="shared" si="0"/>
        <v>0</v>
      </c>
      <c r="G34" s="17"/>
      <c r="H34" s="16">
        <f t="shared" si="1"/>
        <v>0</v>
      </c>
      <c r="I34" s="17"/>
      <c r="J34" s="16">
        <f t="shared" si="2"/>
        <v>0</v>
      </c>
      <c r="K34" s="17"/>
      <c r="L34" s="16">
        <f t="shared" si="3"/>
        <v>0</v>
      </c>
      <c r="M34" s="17"/>
      <c r="N34" s="16">
        <f t="shared" si="4"/>
        <v>0</v>
      </c>
      <c r="O34" s="18"/>
      <c r="P34" s="16">
        <f t="shared" si="5"/>
        <v>0</v>
      </c>
      <c r="Q34" s="18"/>
      <c r="R34" s="16">
        <f t="shared" si="6"/>
        <v>0</v>
      </c>
      <c r="S34" s="18"/>
      <c r="T34" s="16">
        <f t="shared" si="7"/>
        <v>0</v>
      </c>
      <c r="U34" s="18"/>
      <c r="V34" s="61">
        <f t="shared" si="8"/>
        <v>0</v>
      </c>
      <c r="W34" s="55"/>
      <c r="Y34" t="str">
        <f t="shared" si="9"/>
        <v>REVER PERCENTUAL ATÉ ATINGIR 100%- CASO NECESSÁRIO</v>
      </c>
    </row>
    <row r="35" spans="1:25" hidden="1" x14ac:dyDescent="0.25">
      <c r="A35" s="60">
        <v>19</v>
      </c>
      <c r="B35" s="15"/>
      <c r="C35" s="16"/>
      <c r="D35" s="24">
        <f t="shared" si="10"/>
        <v>0</v>
      </c>
      <c r="E35" s="17"/>
      <c r="F35" s="16">
        <f t="shared" si="0"/>
        <v>0</v>
      </c>
      <c r="G35" s="17"/>
      <c r="H35" s="16">
        <f t="shared" si="1"/>
        <v>0</v>
      </c>
      <c r="I35" s="17"/>
      <c r="J35" s="16">
        <f t="shared" si="2"/>
        <v>0</v>
      </c>
      <c r="K35" s="17"/>
      <c r="L35" s="16">
        <f t="shared" si="3"/>
        <v>0</v>
      </c>
      <c r="M35" s="17"/>
      <c r="N35" s="16">
        <f t="shared" si="4"/>
        <v>0</v>
      </c>
      <c r="O35" s="18"/>
      <c r="P35" s="16">
        <f t="shared" si="5"/>
        <v>0</v>
      </c>
      <c r="Q35" s="18"/>
      <c r="R35" s="16">
        <f t="shared" si="6"/>
        <v>0</v>
      </c>
      <c r="S35" s="18"/>
      <c r="T35" s="16">
        <f t="shared" si="7"/>
        <v>0</v>
      </c>
      <c r="U35" s="18"/>
      <c r="V35" s="61">
        <f t="shared" si="8"/>
        <v>0</v>
      </c>
      <c r="W35" s="55"/>
      <c r="Y35" t="str">
        <f t="shared" si="9"/>
        <v>REVER PERCENTUAL ATÉ ATINGIR 100%- CASO NECESSÁRIO</v>
      </c>
    </row>
    <row r="36" spans="1:25" hidden="1" x14ac:dyDescent="0.25">
      <c r="A36" s="60">
        <v>20</v>
      </c>
      <c r="B36" s="15"/>
      <c r="C36" s="16"/>
      <c r="D36" s="24">
        <f t="shared" si="10"/>
        <v>0</v>
      </c>
      <c r="E36" s="17"/>
      <c r="F36" s="16">
        <f t="shared" si="0"/>
        <v>0</v>
      </c>
      <c r="G36" s="17"/>
      <c r="H36" s="16">
        <f t="shared" si="1"/>
        <v>0</v>
      </c>
      <c r="I36" s="17"/>
      <c r="J36" s="16">
        <f t="shared" si="2"/>
        <v>0</v>
      </c>
      <c r="K36" s="17"/>
      <c r="L36" s="16">
        <f t="shared" si="3"/>
        <v>0</v>
      </c>
      <c r="M36" s="17"/>
      <c r="N36" s="16">
        <f t="shared" si="4"/>
        <v>0</v>
      </c>
      <c r="O36" s="18"/>
      <c r="P36" s="16">
        <f t="shared" si="5"/>
        <v>0</v>
      </c>
      <c r="Q36" s="18"/>
      <c r="R36" s="16">
        <f t="shared" si="6"/>
        <v>0</v>
      </c>
      <c r="S36" s="18"/>
      <c r="T36" s="16">
        <f t="shared" si="7"/>
        <v>0</v>
      </c>
      <c r="U36" s="18"/>
      <c r="V36" s="61">
        <f t="shared" si="8"/>
        <v>0</v>
      </c>
      <c r="W36" s="55"/>
      <c r="Y36" t="str">
        <f t="shared" si="9"/>
        <v>REVER PERCENTUAL ATÉ ATINGIR 100%- CASO NECESSÁRIO</v>
      </c>
    </row>
    <row r="37" spans="1:25" hidden="1" x14ac:dyDescent="0.25">
      <c r="A37" s="60">
        <v>21</v>
      </c>
      <c r="B37" s="15"/>
      <c r="C37" s="16"/>
      <c r="D37" s="24">
        <f t="shared" si="10"/>
        <v>0</v>
      </c>
      <c r="E37" s="17"/>
      <c r="F37" s="16">
        <f t="shared" si="0"/>
        <v>0</v>
      </c>
      <c r="G37" s="17"/>
      <c r="H37" s="16">
        <f t="shared" si="1"/>
        <v>0</v>
      </c>
      <c r="I37" s="17"/>
      <c r="J37" s="16">
        <f t="shared" si="2"/>
        <v>0</v>
      </c>
      <c r="K37" s="17"/>
      <c r="L37" s="16">
        <f t="shared" si="3"/>
        <v>0</v>
      </c>
      <c r="M37" s="17"/>
      <c r="N37" s="16">
        <f t="shared" si="4"/>
        <v>0</v>
      </c>
      <c r="O37" s="18"/>
      <c r="P37" s="16">
        <f t="shared" si="5"/>
        <v>0</v>
      </c>
      <c r="Q37" s="18"/>
      <c r="R37" s="16">
        <f t="shared" si="6"/>
        <v>0</v>
      </c>
      <c r="S37" s="18"/>
      <c r="T37" s="16">
        <f t="shared" si="7"/>
        <v>0</v>
      </c>
      <c r="U37" s="18"/>
      <c r="V37" s="61">
        <f t="shared" si="8"/>
        <v>0</v>
      </c>
      <c r="W37" s="55"/>
      <c r="Y37" t="str">
        <f t="shared" si="9"/>
        <v>REVER PERCENTUAL ATÉ ATINGIR 100%- CASO NECESSÁRIO</v>
      </c>
    </row>
    <row r="38" spans="1:25" hidden="1" x14ac:dyDescent="0.25">
      <c r="A38" s="60">
        <v>22</v>
      </c>
      <c r="B38" s="15"/>
      <c r="C38" s="16"/>
      <c r="D38" s="24">
        <f t="shared" si="10"/>
        <v>0</v>
      </c>
      <c r="E38" s="17"/>
      <c r="F38" s="16">
        <f t="shared" si="0"/>
        <v>0</v>
      </c>
      <c r="G38" s="17"/>
      <c r="H38" s="16">
        <f t="shared" si="1"/>
        <v>0</v>
      </c>
      <c r="I38" s="17"/>
      <c r="J38" s="16">
        <f t="shared" si="2"/>
        <v>0</v>
      </c>
      <c r="K38" s="17"/>
      <c r="L38" s="16">
        <f t="shared" si="3"/>
        <v>0</v>
      </c>
      <c r="M38" s="17"/>
      <c r="N38" s="16">
        <f t="shared" si="4"/>
        <v>0</v>
      </c>
      <c r="O38" s="18"/>
      <c r="P38" s="16">
        <f t="shared" si="5"/>
        <v>0</v>
      </c>
      <c r="Q38" s="18"/>
      <c r="R38" s="16">
        <f t="shared" si="6"/>
        <v>0</v>
      </c>
      <c r="S38" s="18"/>
      <c r="T38" s="16">
        <f t="shared" si="7"/>
        <v>0</v>
      </c>
      <c r="U38" s="18"/>
      <c r="V38" s="61">
        <f t="shared" si="8"/>
        <v>0</v>
      </c>
      <c r="W38" s="55"/>
      <c r="Y38" t="str">
        <f t="shared" si="9"/>
        <v>REVER PERCENTUAL ATÉ ATINGIR 100%- CASO NECESSÁRIO</v>
      </c>
    </row>
    <row r="39" spans="1:25" hidden="1" x14ac:dyDescent="0.25">
      <c r="A39" s="60">
        <v>23</v>
      </c>
      <c r="B39" s="15"/>
      <c r="C39" s="16"/>
      <c r="D39" s="24">
        <f t="shared" si="10"/>
        <v>0</v>
      </c>
      <c r="E39" s="17"/>
      <c r="F39" s="16">
        <f t="shared" si="0"/>
        <v>0</v>
      </c>
      <c r="G39" s="17"/>
      <c r="H39" s="16">
        <f t="shared" si="1"/>
        <v>0</v>
      </c>
      <c r="I39" s="17"/>
      <c r="J39" s="16">
        <f t="shared" si="2"/>
        <v>0</v>
      </c>
      <c r="K39" s="17"/>
      <c r="L39" s="16">
        <f t="shared" si="3"/>
        <v>0</v>
      </c>
      <c r="M39" s="17"/>
      <c r="N39" s="16">
        <f t="shared" si="4"/>
        <v>0</v>
      </c>
      <c r="O39" s="18"/>
      <c r="P39" s="16">
        <f t="shared" si="5"/>
        <v>0</v>
      </c>
      <c r="Q39" s="18"/>
      <c r="R39" s="16">
        <f t="shared" si="6"/>
        <v>0</v>
      </c>
      <c r="S39" s="18"/>
      <c r="T39" s="16">
        <f t="shared" si="7"/>
        <v>0</v>
      </c>
      <c r="U39" s="18"/>
      <c r="V39" s="61">
        <f t="shared" si="8"/>
        <v>0</v>
      </c>
      <c r="W39" s="55"/>
      <c r="Y39" t="str">
        <f t="shared" si="9"/>
        <v>REVER PERCENTUAL ATÉ ATINGIR 100%- CASO NECESSÁRIO</v>
      </c>
    </row>
    <row r="40" spans="1:25" hidden="1" x14ac:dyDescent="0.25">
      <c r="A40" s="60">
        <v>24</v>
      </c>
      <c r="B40" s="15"/>
      <c r="C40" s="16"/>
      <c r="D40" s="24">
        <f t="shared" si="10"/>
        <v>0</v>
      </c>
      <c r="E40" s="17"/>
      <c r="F40" s="16">
        <f t="shared" si="0"/>
        <v>0</v>
      </c>
      <c r="G40" s="17"/>
      <c r="H40" s="16">
        <f t="shared" si="1"/>
        <v>0</v>
      </c>
      <c r="I40" s="17"/>
      <c r="J40" s="16">
        <f t="shared" si="2"/>
        <v>0</v>
      </c>
      <c r="K40" s="17"/>
      <c r="L40" s="16">
        <f t="shared" si="3"/>
        <v>0</v>
      </c>
      <c r="M40" s="17"/>
      <c r="N40" s="16">
        <f t="shared" si="4"/>
        <v>0</v>
      </c>
      <c r="O40" s="18"/>
      <c r="P40" s="16">
        <f t="shared" si="5"/>
        <v>0</v>
      </c>
      <c r="Q40" s="18"/>
      <c r="R40" s="16">
        <f t="shared" si="6"/>
        <v>0</v>
      </c>
      <c r="S40" s="18"/>
      <c r="T40" s="16">
        <f t="shared" si="7"/>
        <v>0</v>
      </c>
      <c r="U40" s="18"/>
      <c r="V40" s="61">
        <f t="shared" si="8"/>
        <v>0</v>
      </c>
      <c r="W40" s="55"/>
      <c r="Y40" t="str">
        <f t="shared" si="9"/>
        <v>REVER PERCENTUAL ATÉ ATINGIR 100%- CASO NECESSÁRIO</v>
      </c>
    </row>
    <row r="41" spans="1:25" hidden="1" x14ac:dyDescent="0.25">
      <c r="A41" s="60">
        <v>25</v>
      </c>
      <c r="B41" s="15"/>
      <c r="C41" s="16"/>
      <c r="D41" s="24">
        <f t="shared" si="10"/>
        <v>0</v>
      </c>
      <c r="E41" s="17"/>
      <c r="F41" s="16">
        <f t="shared" ref="F41:F43" si="11">E41</f>
        <v>0</v>
      </c>
      <c r="G41" s="17"/>
      <c r="H41" s="16">
        <f>F41+G41</f>
        <v>0</v>
      </c>
      <c r="I41" s="17"/>
      <c r="J41" s="16">
        <f>H41+I41</f>
        <v>0</v>
      </c>
      <c r="K41" s="17"/>
      <c r="L41" s="16">
        <f>J41+K41</f>
        <v>0</v>
      </c>
      <c r="M41" s="17"/>
      <c r="N41" s="16">
        <f>L41+M41</f>
        <v>0</v>
      </c>
      <c r="O41" s="18"/>
      <c r="P41" s="16">
        <f>N41+O41</f>
        <v>0</v>
      </c>
      <c r="Q41" s="18"/>
      <c r="R41" s="16">
        <f>P41+Q41</f>
        <v>0</v>
      </c>
      <c r="S41" s="18"/>
      <c r="T41" s="16">
        <f>R41+S41</f>
        <v>0</v>
      </c>
      <c r="U41" s="18"/>
      <c r="V41" s="61">
        <f>T41+U41</f>
        <v>0</v>
      </c>
      <c r="W41" s="55"/>
      <c r="Y41" t="str">
        <f t="shared" si="9"/>
        <v>REVER PERCENTUAL ATÉ ATINGIR 100%- CASO NECESSÁRIO</v>
      </c>
    </row>
    <row r="42" spans="1:25" hidden="1" x14ac:dyDescent="0.25">
      <c r="A42" s="60">
        <v>26</v>
      </c>
      <c r="B42" s="15"/>
      <c r="C42" s="16"/>
      <c r="D42" s="24">
        <f t="shared" si="10"/>
        <v>0</v>
      </c>
      <c r="E42" s="17"/>
      <c r="F42" s="16">
        <f t="shared" si="11"/>
        <v>0</v>
      </c>
      <c r="G42" s="17"/>
      <c r="H42" s="16">
        <f t="shared" ref="H42" si="12">F42+G42</f>
        <v>0</v>
      </c>
      <c r="I42" s="17"/>
      <c r="J42" s="16">
        <f t="shared" ref="J42" si="13">H42+I42</f>
        <v>0</v>
      </c>
      <c r="K42" s="17"/>
      <c r="L42" s="16">
        <f t="shared" ref="L42" si="14">J42+K42</f>
        <v>0</v>
      </c>
      <c r="M42" s="17"/>
      <c r="N42" s="16">
        <f t="shared" ref="N42" si="15">L42+M42</f>
        <v>0</v>
      </c>
      <c r="O42" s="18"/>
      <c r="P42" s="16">
        <f t="shared" ref="P42" si="16">N42+O42</f>
        <v>0</v>
      </c>
      <c r="Q42" s="18"/>
      <c r="R42" s="16">
        <f t="shared" ref="R42:R43" si="17">P42+Q42</f>
        <v>0</v>
      </c>
      <c r="S42" s="18"/>
      <c r="T42" s="16">
        <f t="shared" ref="T42:T43" si="18">R42+S42</f>
        <v>0</v>
      </c>
      <c r="U42" s="18"/>
      <c r="V42" s="61">
        <f t="shared" ref="V42:V43" si="19">T42+U42</f>
        <v>0</v>
      </c>
      <c r="W42" s="55"/>
      <c r="Y42" t="str">
        <f t="shared" si="9"/>
        <v>REVER PERCENTUAL ATÉ ATINGIR 100%- CASO NECESSÁRIO</v>
      </c>
    </row>
    <row r="43" spans="1:25" x14ac:dyDescent="0.25">
      <c r="A43" s="60"/>
      <c r="B43" s="15"/>
      <c r="C43" s="16"/>
      <c r="D43" s="51">
        <f>((C43*100)/$C$45)/100</f>
        <v>0</v>
      </c>
      <c r="E43" s="17"/>
      <c r="F43" s="16">
        <f t="shared" si="11"/>
        <v>0</v>
      </c>
      <c r="G43" s="17"/>
      <c r="H43" s="16">
        <f t="shared" ref="H43" si="20">F43+G43</f>
        <v>0</v>
      </c>
      <c r="I43" s="17"/>
      <c r="J43" s="16">
        <f t="shared" ref="J43" si="21">H43+I43</f>
        <v>0</v>
      </c>
      <c r="K43" s="46"/>
      <c r="L43" s="16">
        <f t="shared" ref="L43" si="22">J43+K43</f>
        <v>0</v>
      </c>
      <c r="M43" s="46"/>
      <c r="N43" s="16">
        <f t="shared" ref="N43" si="23">L43+M43</f>
        <v>0</v>
      </c>
      <c r="O43" s="47"/>
      <c r="P43" s="16">
        <f t="shared" ref="P43" si="24">N43+O43</f>
        <v>0</v>
      </c>
      <c r="Q43" s="47"/>
      <c r="R43" s="16">
        <f t="shared" si="17"/>
        <v>0</v>
      </c>
      <c r="S43" s="47"/>
      <c r="T43" s="16">
        <f t="shared" si="18"/>
        <v>0</v>
      </c>
      <c r="U43" s="47"/>
      <c r="V43" s="61">
        <f t="shared" si="19"/>
        <v>0</v>
      </c>
      <c r="W43" s="55"/>
    </row>
    <row r="44" spans="1:25" x14ac:dyDescent="0.25">
      <c r="A44" s="62"/>
      <c r="B44" s="19" t="s">
        <v>20</v>
      </c>
      <c r="C44" s="25">
        <f>C45/SUM(C17:C42)</f>
        <v>1</v>
      </c>
      <c r="D44" s="25">
        <f>SUM(D17:D43)</f>
        <v>0.99999999999999989</v>
      </c>
      <c r="E44" s="26">
        <f>(($D$17*E17)/100)+ (($D$18*E18)/100)+ (($D$19*E19)/100)+ (($D$20*E20)/100)+ (($D$21*E21)/100)+ (($D$22*E22)/100)+ (($D$23*E23)/100)+ (($D$24*E24)/100)+ (($D$25*E25)/100)+ (($D$26*E26)/100)+ (($D$27*E27)/100)+ (($D$28*E28)/100)+ (($D$29*E29)/100)+ (($D$30*E30)/100)+ (($D$31*E31)/100)+ (($D$32*E32)/100)+ (($D$33*E33)/100)+ (($D$34*E34)/100)+ (($D$35*E35)/100)+ (($D$36*E36)/100)+ (($D$37*E37)/100)+ (($D$38*E38)/100)+ (($D$39*E39)/100)+ (($D$40*E40)/100)+ (($D$41*E41)/100)+ (($D$42*E42)/100)</f>
        <v>0.49885501717696862</v>
      </c>
      <c r="F44" s="26">
        <f>E44</f>
        <v>0.49885501717696862</v>
      </c>
      <c r="G44" s="26">
        <f>(($D$17*G17)/100)+ (($D$18*G18)/100)+ (($D$19*G19)/100)+ (($D$20*G20)/100)+ (($D$21*G21)/100)+ (($D$22*G22)/100)+ (($D$23*G23)/100)+ (($D$24*G24)/100)+ (($D$25*G25)/100)+ (($D$26*G26)/100)+ (($D$27*G27)/100)+ (($D$28*G28)/100)+ (($D$29*G29)/100)+ (($D$30*G30)/100)+ (($D$31*G31)/100)+ (($D$32*G32)/100)+ (($D$33*G33)/100)+ (($D$34*G34)/100)+ (($D$35*G35)/100)+ (($D$36*G36)/100)+ (($D$37*G37)/100)+ (($D$38*G38)/100)+ (($D$39*G39)/100)+ (($D$40*G40)/100)+ (($D$41*G41)/100)+ (($D$42*G42)/100)</f>
        <v>0.50114498282303122</v>
      </c>
      <c r="H44" s="26">
        <f>F44+G44</f>
        <v>0.99999999999999978</v>
      </c>
      <c r="I44" s="26">
        <f>(($D$17*I17)/100)+ (($D$18*I18)/100)+ (($D$19*I19)/100)+ (($D$20*I20)/100)+ (($D$21*I21)/100)+ (($D$22*I22)/100)+ (($D$23*I23)/100)+ (($D$24*I24)/100)+ (($D$25*I25)/100)+ (($D$26*I26)/100)+ (($D$27*I27)/100)+ (($D$28*I28)/100)+ (($D$29*I29)/100)+ (($D$30*I30)/100)+ (($D$31*I31)/100)+ (($D$32*I32)/100)+ (($D$33*I33)/100)+ (($D$34*I34)/100)+ (($D$35*I35)/100)+ (($D$36*I36)/100)+ (($D$37*I37)/100)+ (($D$38*I38)/100)+ (($D$39*I39)/100)+ (($D$40*I40)/100)+ (($D$41*I41)/100)+ (($D$42*I42)/100)</f>
        <v>0</v>
      </c>
      <c r="J44" s="26">
        <f>H44+I44</f>
        <v>0.99999999999999978</v>
      </c>
      <c r="K44" s="26">
        <f>(($D$17*K17)/100)+ (($D$18*K18)/100)+ (($D$19*K19)/100)+ (($D$20*K20)/100)+ (($D$21*K21)/100)+ (($D$22*K22)/100)+ (($D$23*K23)/100)+ (($D$24*K24)/100)+ (($D$25*K25)/100)+ (($D$26*K26)/100)+ (($D$27*K27)/100)+ (($D$28*K28)/100)+ (($D$29*K29)/100)+ (($D$30*K30)/100)+ (($D$31*K31)/100)+ (($D$32*K32)/100)+ (($D$33*K33)/100)+ (($D$34*K34)/100)+ (($D$35*K35)/100)+ (($D$36*K36)/100)+ (($D$37*K37)/100)+ (($D$38*K38)/100)+ (($D$39*K39)/100)+ (($D$40*K40)/100)+ (($D$41*K41)/100)+ (($D$42*K42)/100)</f>
        <v>0</v>
      </c>
      <c r="L44" s="26">
        <f>J44+K44</f>
        <v>0.99999999999999978</v>
      </c>
      <c r="M44" s="26">
        <f>(($D$17*M17)/100)+ (($D$18*M18)/100)+ (($D$19*M19)/100)+ (($D$20*M20)/100)+ (($D$21*M21)/100)+ (($D$22*M22)/100)+ (($D$23*M23)/100)+ (($D$24*M24)/100)+ (($D$25*M25)/100)+ (($D$26*M26)/100)+ (($D$27*M27)/100)+ (($D$28*M28)/100)+ (($D$29*M29)/100)+ (($D$30*M30)/100)+ (($D$31*M31)/100)+ (($D$32*M32)/100)+ (($D$33*M33)/100)+ (($D$34*M34)/100)+ (($D$35*M35)/100)+ (($D$36*M36)/100)+ (($D$37*M37)/100)+ (($D$38*M38)/100)+ (($D$39*M39)/100)+ (($D$40*M40)/100)+ (($D$41*M41)/100)+ (($D$42*M42)/100)</f>
        <v>0</v>
      </c>
      <c r="N44" s="26">
        <f>L44+M44</f>
        <v>0.99999999999999978</v>
      </c>
      <c r="O44" s="26">
        <f>(($D$17*O17)/100)+ (($D$18*O18)/100)+ (($D$19*O19)/100)+ (($D$20*O20)/100)+ (($D$21*O21)/100)+ (($D$22*O22)/100)+ (($D$23*O23)/100)+ (($D$24*O24)/100)+ (($D$25*O25)/100)+ (($D$26*O26)/100)+ (($D$27*O27)/100)+ (($D$28*O28)/100)+ (($D$29*O29)/100)+ (($D$30*O30)/100)+ (($D$31*O31)/100)+ (($D$32*O32)/100)+ (($D$33*O33)/100)+ (($D$34*O34)/100)+ (($D$35*O35)/100)+ (($D$36*O36)/100)+ (($D$37*O37)/100)+ (($D$38*O38)/100)+ (($D$39*O39)/100)+ (($D$40*O40)/100)+ (($D$41*O41)/100)+ (($D$42*O42)/100)</f>
        <v>0</v>
      </c>
      <c r="P44" s="26">
        <f>N44+O44</f>
        <v>0.99999999999999978</v>
      </c>
      <c r="Q44" s="26">
        <f>(($D$17*Q17)/100)+ (($D$18*Q18)/100)+ (($D$19*Q19)/100)+ (($D$20*Q20)/100)+ (($D$21*Q21)/100)+ (($D$22*Q22)/100)+ (($D$23*Q23)/100)+ (($D$24*Q24)/100)+ (($D$25*Q25)/100)+ (($D$26*Q26)/100)+ (($D$27*Q27)/100)+ (($D$28*Q28)/100)+ (($D$29*Q29)/100)+ (($D$30*Q30)/100)+ (($D$31*Q31)/100)+ (($D$32*Q32)/100)+ (($D$33*Q33)/100)+ (($D$34*Q34)/100)+ (($D$35*Q35)/100)+ (($D$36*Q36)/100)+ (($D$37*Q37)/100)+ (($D$38*Q38)/100)+ (($D$39*Q39)/100)+ (($D$40*Q40)/100)+ (($D$41*Q41)/100)+ (($D$42*Q42)/100)</f>
        <v>0</v>
      </c>
      <c r="R44" s="26">
        <f>P44+Q44</f>
        <v>0.99999999999999978</v>
      </c>
      <c r="S44" s="26">
        <f>(($D$17*S17)/100)+ (($D$18*S18)/100)+ (($D$19*S19)/100)+ (($D$20*S20)/100)+ (($D$21*S21)/100)+ (($D$22*S22)/100)+ (($D$23*S23)/100)+ (($D$24*S24)/100)+ (($D$25*S25)/100)+ (($D$26*S26)/100)+ (($D$27*S27)/100)+ (($D$28*S28)/100)+ (($D$29*S29)/100)+ (($D$30*S30)/100)+ (($D$31*S31)/100)+ (($D$32*S32)/100)+ (($D$33*S33)/100)+ (($D$34*S34)/100)+ (($D$35*S35)/100)+ (($D$36*S36)/100)+ (($D$37*S37)/100)+ (($D$38*S38)/100)+ (($D$39*S39)/100)+ (($D$40*S40)/100)+ (($D$41*S41)/100)+ (($D$42*S42)/100)</f>
        <v>0</v>
      </c>
      <c r="T44" s="26">
        <f>R44+S44</f>
        <v>0.99999999999999978</v>
      </c>
      <c r="U44" s="26">
        <f>(($D$17*U17)/100)+ (($D$18*U18)/100)+ (($D$19*U19)/100)+ (($D$20*U20)/100)+ (($D$21*U21)/100)+ (($D$22*U22)/100)+ (($D$23*U23)/100)+ (($D$24*U24)/100)+ (($D$25*U25)/100)+ (($D$26*U26)/100)+ (($D$27*U27)/100)+ (($D$28*U28)/100)+ (($D$29*U29)/100)+ (($D$30*U30)/100)+ (($D$31*U31)/100)+ (($D$32*U32)/100)+ (($D$33*U33)/100)+ (($D$34*U34)/100)+ (($D$35*U35)/100)+ (($D$36*U36)/100)+ (($D$37*U37)/100)+ (($D$38*U38)/100)+ (($D$39*U39)/100)+ (($D$40*U40)/100)+ (($D$41*U41)/100)+ (($D$42*U42)/100)</f>
        <v>0</v>
      </c>
      <c r="V44" s="26">
        <f>T44+U44</f>
        <v>0.99999999999999978</v>
      </c>
      <c r="W44" s="56"/>
    </row>
    <row r="45" spans="1:25" x14ac:dyDescent="0.25">
      <c r="A45" s="63"/>
      <c r="B45" s="21" t="s">
        <v>21</v>
      </c>
      <c r="C45" s="20">
        <f>SUM(C17:C43)</f>
        <v>1906481.1</v>
      </c>
      <c r="D45" s="25">
        <f>D44</f>
        <v>0.99999999999999989</v>
      </c>
      <c r="E45" s="96">
        <f>($C$45*E44)</f>
        <v>951057.6618880661</v>
      </c>
      <c r="F45" s="96"/>
      <c r="G45" s="96">
        <f t="shared" ref="G45" si="25">($C$45*G44)</f>
        <v>955423.43811193365</v>
      </c>
      <c r="H45" s="96"/>
      <c r="I45" s="96">
        <f t="shared" ref="I45" si="26">($C$45*I44)</f>
        <v>0</v>
      </c>
      <c r="J45" s="96"/>
      <c r="K45" s="96">
        <f t="shared" ref="K45" si="27">($C$45*K44)</f>
        <v>0</v>
      </c>
      <c r="L45" s="96"/>
      <c r="M45" s="96">
        <f t="shared" ref="M45" si="28">($C$45*M44)</f>
        <v>0</v>
      </c>
      <c r="N45" s="96"/>
      <c r="O45" s="96">
        <f t="shared" ref="O45" si="29">($C$45*O44)</f>
        <v>0</v>
      </c>
      <c r="P45" s="96"/>
      <c r="Q45" s="96">
        <f t="shared" ref="Q45" si="30">($C$45*Q44)</f>
        <v>0</v>
      </c>
      <c r="R45" s="96"/>
      <c r="S45" s="96">
        <f t="shared" ref="S45" si="31">($C$45*S44)</f>
        <v>0</v>
      </c>
      <c r="T45" s="96"/>
      <c r="U45" s="96">
        <f t="shared" ref="U45" si="32">($C$45*U44)</f>
        <v>0</v>
      </c>
      <c r="V45" s="100"/>
      <c r="W45" s="57"/>
    </row>
    <row r="46" spans="1:25" ht="15.75" thickBot="1" x14ac:dyDescent="0.3">
      <c r="A46" s="64"/>
      <c r="B46" s="65" t="s">
        <v>22</v>
      </c>
      <c r="C46" s="66"/>
      <c r="D46" s="66"/>
      <c r="E46" s="97">
        <f>E45</f>
        <v>951057.6618880661</v>
      </c>
      <c r="F46" s="97"/>
      <c r="G46" s="97">
        <f>G45+E46</f>
        <v>1906481.0999999996</v>
      </c>
      <c r="H46" s="97"/>
      <c r="I46" s="97">
        <f t="shared" ref="I46" si="33">I45+G46</f>
        <v>1906481.0999999996</v>
      </c>
      <c r="J46" s="97"/>
      <c r="K46" s="97">
        <f t="shared" ref="K46" si="34">K45+I46</f>
        <v>1906481.0999999996</v>
      </c>
      <c r="L46" s="97"/>
      <c r="M46" s="97">
        <f t="shared" ref="M46" si="35">M45+K46</f>
        <v>1906481.0999999996</v>
      </c>
      <c r="N46" s="97"/>
      <c r="O46" s="97">
        <f t="shared" ref="O46" si="36">O45+M46</f>
        <v>1906481.0999999996</v>
      </c>
      <c r="P46" s="97"/>
      <c r="Q46" s="97">
        <f t="shared" ref="Q46" si="37">Q45+O46</f>
        <v>1906481.0999999996</v>
      </c>
      <c r="R46" s="97"/>
      <c r="S46" s="97">
        <f t="shared" ref="S46" si="38">S45+Q46</f>
        <v>1906481.0999999996</v>
      </c>
      <c r="T46" s="97"/>
      <c r="U46" s="97">
        <f t="shared" ref="U46" si="39">U45+S46</f>
        <v>1906481.0999999996</v>
      </c>
      <c r="V46" s="101"/>
      <c r="W46" s="57"/>
    </row>
    <row r="48" spans="1:25" ht="53.25" customHeight="1" x14ac:dyDescent="0.25">
      <c r="A48" s="48"/>
      <c r="B48" s="48"/>
      <c r="C48" s="23"/>
      <c r="D48" s="48"/>
      <c r="E48" s="48"/>
      <c r="F48" s="48"/>
      <c r="G48" s="48"/>
      <c r="H48" s="48"/>
      <c r="I48" s="48"/>
      <c r="J48" s="48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</row>
    <row r="49" spans="1:23" x14ac:dyDescent="0.25">
      <c r="A49" s="23" t="s">
        <v>25</v>
      </c>
      <c r="B49" s="23"/>
      <c r="C49" s="23"/>
      <c r="D49" s="23" t="s">
        <v>33</v>
      </c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</row>
    <row r="50" spans="1:23" x14ac:dyDescent="0.25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</row>
    <row r="51" spans="1:23" x14ac:dyDescent="0.25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</row>
    <row r="52" spans="1:23" x14ac:dyDescent="0.25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</row>
    <row r="53" spans="1:23" x14ac:dyDescent="0.25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</row>
    <row r="54" spans="1:23" x14ac:dyDescent="0.25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</row>
    <row r="55" spans="1:23" x14ac:dyDescent="0.25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</row>
    <row r="56" spans="1:23" x14ac:dyDescent="0.25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</row>
    <row r="57" spans="1:23" x14ac:dyDescent="0.25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</row>
  </sheetData>
  <sheetProtection algorithmName="SHA-512" hashValue="QyACcky23JR9qbFkiG2A7/sBfoBzHXafEE1KqJDGZ9ChOIUV75ecrnHj/iPQhx26uMbQKa8S4jHTB428ZsaoaQ==" saltValue="+N+NFOaxSu2ISDV7tuDW5w==" spinCount="100000" sheet="1" objects="1" scenarios="1" selectLockedCells="1"/>
  <mergeCells count="32">
    <mergeCell ref="A12:P12"/>
    <mergeCell ref="A9:V9"/>
    <mergeCell ref="E45:F45"/>
    <mergeCell ref="G45:H45"/>
    <mergeCell ref="I45:J45"/>
    <mergeCell ref="K45:L45"/>
    <mergeCell ref="M45:N45"/>
    <mergeCell ref="K15:L15"/>
    <mergeCell ref="A15:A16"/>
    <mergeCell ref="E15:F15"/>
    <mergeCell ref="G15:H15"/>
    <mergeCell ref="I15:J15"/>
    <mergeCell ref="B15:B16"/>
    <mergeCell ref="C15:C16"/>
    <mergeCell ref="Q15:R15"/>
    <mergeCell ref="Q45:R45"/>
    <mergeCell ref="S15:T15"/>
    <mergeCell ref="E46:F46"/>
    <mergeCell ref="G46:H46"/>
    <mergeCell ref="I46:J46"/>
    <mergeCell ref="K46:L46"/>
    <mergeCell ref="M46:N46"/>
    <mergeCell ref="Q46:R46"/>
    <mergeCell ref="O46:P46"/>
    <mergeCell ref="M15:N15"/>
    <mergeCell ref="O15:P15"/>
    <mergeCell ref="O45:P45"/>
    <mergeCell ref="S45:T45"/>
    <mergeCell ref="S46:T46"/>
    <mergeCell ref="U15:V15"/>
    <mergeCell ref="U45:V45"/>
    <mergeCell ref="U46:V46"/>
  </mergeCells>
  <conditionalFormatting sqref="P17:P43 R17:R43 N17:N42 L17:L42 J17:J42 H17:H42 F17:F43 T17:T43 V17:V43">
    <cfRule type="cellIs" dxfId="7" priority="19" stopIfTrue="1" operator="equal">
      <formula>D17+F17-100</formula>
    </cfRule>
  </conditionalFormatting>
  <conditionalFormatting sqref="N43">
    <cfRule type="cellIs" dxfId="6" priority="18" stopIfTrue="1" operator="equal">
      <formula>L43+N43-100</formula>
    </cfRule>
  </conditionalFormatting>
  <conditionalFormatting sqref="L43">
    <cfRule type="cellIs" dxfId="5" priority="17" stopIfTrue="1" operator="equal">
      <formula>J43+L43-100</formula>
    </cfRule>
  </conditionalFormatting>
  <conditionalFormatting sqref="J43">
    <cfRule type="cellIs" dxfId="4" priority="16" stopIfTrue="1" operator="equal">
      <formula>H43+J43-100</formula>
    </cfRule>
  </conditionalFormatting>
  <conditionalFormatting sqref="H43">
    <cfRule type="cellIs" dxfId="3" priority="15" stopIfTrue="1" operator="equal">
      <formula>F43+H43-100</formula>
    </cfRule>
  </conditionalFormatting>
  <conditionalFormatting sqref="F17:F43 H17:H43 J17:J43 L17:L43 N17:N43 P17:P43 V17:W43 R17:R43 T17:T43">
    <cfRule type="cellIs" dxfId="2" priority="8" operator="equal">
      <formula>0</formula>
    </cfRule>
  </conditionalFormatting>
  <conditionalFormatting sqref="W17:W43">
    <cfRule type="cellIs" dxfId="1" priority="21" stopIfTrue="1" operator="equal">
      <formula>O17+W17-100</formula>
    </cfRule>
  </conditionalFormatting>
  <pageMargins left="0.19685039370078741" right="0.19685039370078741" top="0.39370078740157483" bottom="0.39370078740157483" header="0.31496062992125984" footer="0.31496062992125984"/>
  <pageSetup paperSize="9" scale="73" orientation="landscape" horizontalDpi="300" verticalDpi="3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7" operator="containsText" id="{545466F1-51E7-4D0E-96E1-1A7BEA910F3D}">
            <xm:f>NOT(ISERROR(SEARCH($Y$39,Y17)))</xm:f>
            <xm:f>$Y$39</xm:f>
            <x14:dxf>
              <font>
                <b/>
                <i val="0"/>
                <color rgb="FFFF0000"/>
              </font>
            </x14:dxf>
          </x14:cfRule>
          <xm:sqref>Y17:Y43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1"/>
  <sheetViews>
    <sheetView topLeftCell="A25" workbookViewId="0">
      <selection activeCell="B38" sqref="B38"/>
    </sheetView>
  </sheetViews>
  <sheetFormatPr defaultRowHeight="15" x14ac:dyDescent="0.25"/>
  <cols>
    <col min="1" max="1" width="27.5703125" bestFit="1" customWidth="1"/>
    <col min="2" max="2" width="25.140625" customWidth="1"/>
    <col min="3" max="5" width="13.28515625" customWidth="1"/>
  </cols>
  <sheetData>
    <row r="1" spans="1:5" x14ac:dyDescent="0.25">
      <c r="A1" s="147"/>
      <c r="B1" s="147"/>
      <c r="C1" s="147"/>
      <c r="D1" s="147"/>
      <c r="E1" s="147"/>
    </row>
    <row r="2" spans="1:5" x14ac:dyDescent="0.25">
      <c r="A2" s="147"/>
      <c r="B2" s="147"/>
      <c r="C2" s="147"/>
      <c r="D2" s="147"/>
      <c r="E2" s="147"/>
    </row>
    <row r="3" spans="1:5" x14ac:dyDescent="0.25">
      <c r="A3" s="147"/>
      <c r="B3" s="147"/>
      <c r="C3" s="147"/>
      <c r="D3" s="147"/>
      <c r="E3" s="147"/>
    </row>
    <row r="4" spans="1:5" x14ac:dyDescent="0.25">
      <c r="A4" s="147"/>
      <c r="B4" s="147"/>
      <c r="C4" s="147"/>
      <c r="D4" s="147"/>
      <c r="E4" s="147"/>
    </row>
    <row r="5" spans="1:5" x14ac:dyDescent="0.25">
      <c r="A5" s="147"/>
      <c r="B5" s="147"/>
      <c r="C5" s="147"/>
      <c r="D5" s="147"/>
      <c r="E5" s="147"/>
    </row>
    <row r="6" spans="1:5" x14ac:dyDescent="0.25">
      <c r="A6" s="147"/>
      <c r="B6" s="147"/>
      <c r="C6" s="147"/>
      <c r="D6" s="147"/>
      <c r="E6" s="147"/>
    </row>
    <row r="7" spans="1:5" x14ac:dyDescent="0.25">
      <c r="A7" s="147"/>
      <c r="B7" s="147"/>
      <c r="C7" s="147"/>
      <c r="D7" s="147"/>
      <c r="E7" s="147"/>
    </row>
    <row r="8" spans="1:5" ht="19.5" x14ac:dyDescent="0.25">
      <c r="A8" s="146" t="s">
        <v>30</v>
      </c>
      <c r="B8" s="146"/>
      <c r="C8" s="146"/>
      <c r="D8" s="146"/>
      <c r="E8" s="146"/>
    </row>
    <row r="9" spans="1:5" x14ac:dyDescent="0.25">
      <c r="A9" s="39"/>
      <c r="B9" s="39"/>
      <c r="C9" s="39"/>
      <c r="D9" s="39"/>
      <c r="E9" s="39"/>
    </row>
    <row r="10" spans="1:5" x14ac:dyDescent="0.25">
      <c r="A10" s="44" t="s">
        <v>26</v>
      </c>
      <c r="B10" s="44" t="s">
        <v>35</v>
      </c>
      <c r="C10" s="116" t="s">
        <v>27</v>
      </c>
      <c r="D10" s="117"/>
      <c r="E10" s="118"/>
    </row>
    <row r="11" spans="1:5" x14ac:dyDescent="0.25">
      <c r="A11" s="33"/>
      <c r="B11" s="33"/>
      <c r="C11" s="119" t="str">
        <f>Import.Município</f>
        <v>CORONEL VIVIDA - PR</v>
      </c>
      <c r="D11" s="120"/>
      <c r="E11" s="121"/>
    </row>
    <row r="12" spans="1:5" x14ac:dyDescent="0.25">
      <c r="A12" s="34"/>
      <c r="B12" s="34"/>
      <c r="C12" s="35"/>
      <c r="D12" s="34"/>
      <c r="E12" s="34"/>
    </row>
    <row r="13" spans="1:5" ht="15" customHeight="1" x14ac:dyDescent="0.25">
      <c r="A13" s="45" t="s">
        <v>28</v>
      </c>
      <c r="B13" s="108" t="str">
        <f>ORÇAMENTO!A7</f>
        <v>OBJETO: RECAPE ASFÁLTICO (C.B.U.Q) SOBRE PAVIMENTAÇÃO POLIÉDRICA NO ACESSO À COMUNIDADE DE QUATRO IRMÃOS E COMUNIDADE DE BARRA VERDE;</v>
      </c>
      <c r="C13" s="110" t="str">
        <f>ORÇAMENTO!A8</f>
        <v>LOCALIZAÇÃO: ESTRADA DE ACESSO À COMUNIDADE DE QUATRO IRMÃOS E COMUNIDADE DE BARRA VERDE COM EXTENSÃO DE 1.840,00 METROS E ÁREA TOTAL DE 12.622,40 METROS QUADRADOS; COORDENADAS: INÍCIO 25º56’6.402”S, 52º45’14.603”W – FINAL 25º 55’51.20”S, 52º46’14.31”W.</v>
      </c>
      <c r="D13" s="111"/>
      <c r="E13" s="112"/>
    </row>
    <row r="14" spans="1:5" ht="51.75" customHeight="1" x14ac:dyDescent="0.25">
      <c r="A14" s="36" t="s">
        <v>31</v>
      </c>
      <c r="B14" s="109"/>
      <c r="C14" s="113"/>
      <c r="D14" s="114"/>
      <c r="E14" s="115"/>
    </row>
    <row r="15" spans="1:5" ht="15.75" thickBot="1" x14ac:dyDescent="0.3">
      <c r="A15" s="37"/>
      <c r="B15" s="37"/>
      <c r="C15" s="38"/>
      <c r="D15" s="38"/>
      <c r="E15" s="37"/>
    </row>
    <row r="16" spans="1:5" ht="51" customHeight="1" thickBot="1" x14ac:dyDescent="0.3">
      <c r="A16" s="129" t="s">
        <v>88</v>
      </c>
      <c r="B16" s="130"/>
      <c r="C16" s="130"/>
      <c r="D16" s="130"/>
      <c r="E16" s="131"/>
    </row>
    <row r="17" spans="1:5" ht="18" thickBot="1" x14ac:dyDescent="0.35">
      <c r="A17" s="126" t="s">
        <v>89</v>
      </c>
      <c r="B17" s="127"/>
      <c r="C17" s="127"/>
      <c r="D17" s="135" t="s">
        <v>90</v>
      </c>
      <c r="E17" s="136">
        <v>4.01</v>
      </c>
    </row>
    <row r="18" spans="1:5" ht="18" thickBot="1" x14ac:dyDescent="0.35">
      <c r="A18" s="126" t="s">
        <v>91</v>
      </c>
      <c r="B18" s="127"/>
      <c r="C18" s="127"/>
      <c r="D18" s="135" t="s">
        <v>92</v>
      </c>
      <c r="E18" s="136">
        <v>0</v>
      </c>
    </row>
    <row r="19" spans="1:5" ht="18" thickBot="1" x14ac:dyDescent="0.35">
      <c r="A19" s="126" t="s">
        <v>93</v>
      </c>
      <c r="B19" s="127"/>
      <c r="C19" s="127"/>
      <c r="D19" s="135" t="s">
        <v>94</v>
      </c>
      <c r="E19" s="136">
        <v>0.56000000000000005</v>
      </c>
    </row>
    <row r="20" spans="1:5" ht="18" thickBot="1" x14ac:dyDescent="0.35">
      <c r="A20" s="126" t="s">
        <v>95</v>
      </c>
      <c r="B20" s="127"/>
      <c r="C20" s="127"/>
      <c r="D20" s="135" t="s">
        <v>96</v>
      </c>
      <c r="E20" s="136">
        <v>0.4</v>
      </c>
    </row>
    <row r="21" spans="1:5" ht="18" thickBot="1" x14ac:dyDescent="0.35">
      <c r="A21" s="126" t="s">
        <v>97</v>
      </c>
      <c r="B21" s="127"/>
      <c r="C21" s="127"/>
      <c r="D21" s="135" t="s">
        <v>98</v>
      </c>
      <c r="E21" s="136">
        <v>1.1100000000000001</v>
      </c>
    </row>
    <row r="22" spans="1:5" ht="18" thickBot="1" x14ac:dyDescent="0.35">
      <c r="A22" s="126" t="s">
        <v>99</v>
      </c>
      <c r="B22" s="127"/>
      <c r="C22" s="127"/>
      <c r="D22" s="135" t="s">
        <v>100</v>
      </c>
      <c r="E22" s="136">
        <v>7.3</v>
      </c>
    </row>
    <row r="23" spans="1:5" ht="18" thickBot="1" x14ac:dyDescent="0.35">
      <c r="A23" s="129" t="s">
        <v>101</v>
      </c>
      <c r="B23" s="130"/>
      <c r="C23" s="130"/>
      <c r="D23" s="137" t="s">
        <v>102</v>
      </c>
      <c r="E23" s="136">
        <v>3</v>
      </c>
    </row>
    <row r="24" spans="1:5" ht="18" thickBot="1" x14ac:dyDescent="0.35">
      <c r="A24" s="132"/>
      <c r="B24" s="125"/>
      <c r="C24" s="125"/>
      <c r="D24" s="138"/>
      <c r="E24" s="136"/>
    </row>
    <row r="25" spans="1:5" ht="18" thickBot="1" x14ac:dyDescent="0.35">
      <c r="A25" s="132"/>
      <c r="B25" s="125"/>
      <c r="C25" s="125"/>
      <c r="D25" s="135" t="s">
        <v>103</v>
      </c>
      <c r="E25" s="136">
        <v>0.65</v>
      </c>
    </row>
    <row r="26" spans="1:5" ht="18" thickBot="1" x14ac:dyDescent="0.35">
      <c r="A26" s="132"/>
      <c r="B26" s="125"/>
      <c r="C26" s="125"/>
      <c r="D26" s="135" t="s">
        <v>104</v>
      </c>
      <c r="E26" s="136">
        <v>3</v>
      </c>
    </row>
    <row r="27" spans="1:5" ht="18" thickBot="1" x14ac:dyDescent="0.35">
      <c r="A27" s="133"/>
      <c r="B27" s="134"/>
      <c r="C27" s="134"/>
      <c r="D27" s="135" t="s">
        <v>105</v>
      </c>
      <c r="E27" s="136">
        <v>0</v>
      </c>
    </row>
    <row r="28" spans="1:5" ht="18" thickBot="1" x14ac:dyDescent="0.35">
      <c r="A28" s="126" t="s">
        <v>106</v>
      </c>
      <c r="B28" s="127"/>
      <c r="C28" s="127"/>
      <c r="D28" s="139"/>
      <c r="E28" s="136">
        <v>6.65</v>
      </c>
    </row>
    <row r="29" spans="1:5" ht="18" thickBot="1" x14ac:dyDescent="0.35">
      <c r="A29" s="126" t="s">
        <v>107</v>
      </c>
      <c r="B29" s="127"/>
      <c r="C29" s="127"/>
      <c r="D29" s="135" t="s">
        <v>24</v>
      </c>
      <c r="E29" s="136">
        <v>22</v>
      </c>
    </row>
    <row r="30" spans="1:5" ht="18" thickBot="1" x14ac:dyDescent="0.35">
      <c r="A30" s="126" t="s">
        <v>108</v>
      </c>
      <c r="B30" s="127"/>
      <c r="C30" s="127"/>
      <c r="D30" s="135" t="s">
        <v>24</v>
      </c>
      <c r="E30" s="136">
        <v>12</v>
      </c>
    </row>
    <row r="31" spans="1:5" ht="18" customHeight="1" thickBot="1" x14ac:dyDescent="0.3">
      <c r="A31" s="126" t="s">
        <v>109</v>
      </c>
      <c r="B31" s="127"/>
      <c r="C31" s="127"/>
      <c r="D31" s="127"/>
      <c r="E31" s="128"/>
    </row>
    <row r="32" spans="1:5" ht="15.75" thickBot="1" x14ac:dyDescent="0.3">
      <c r="A32" s="140" t="s">
        <v>110</v>
      </c>
      <c r="B32" s="141"/>
      <c r="C32" s="141"/>
      <c r="D32" s="141"/>
      <c r="E32" s="142"/>
    </row>
    <row r="33" spans="1:5" ht="28.5" customHeight="1" thickBot="1" x14ac:dyDescent="0.3">
      <c r="A33" s="143" t="s">
        <v>111</v>
      </c>
      <c r="B33" s="144"/>
      <c r="C33" s="144"/>
      <c r="D33" s="144"/>
      <c r="E33" s="145"/>
    </row>
    <row r="34" spans="1:5" x14ac:dyDescent="0.25">
      <c r="A34" s="147"/>
      <c r="B34" s="147"/>
      <c r="C34" s="147"/>
      <c r="D34" s="147"/>
      <c r="E34" s="147"/>
    </row>
    <row r="35" spans="1:5" x14ac:dyDescent="0.25">
      <c r="A35" s="147"/>
      <c r="B35" s="147"/>
      <c r="C35" s="147"/>
      <c r="D35" s="147"/>
      <c r="E35" s="147"/>
    </row>
    <row r="36" spans="1:5" x14ac:dyDescent="0.25">
      <c r="A36" s="147"/>
      <c r="B36" s="147"/>
      <c r="C36" s="147"/>
      <c r="D36" s="147"/>
      <c r="E36" s="147"/>
    </row>
    <row r="37" spans="1:5" x14ac:dyDescent="0.25">
      <c r="A37" s="147"/>
      <c r="B37" s="147"/>
      <c r="C37" s="147"/>
      <c r="D37" s="147"/>
      <c r="E37" s="147"/>
    </row>
    <row r="38" spans="1:5" x14ac:dyDescent="0.25">
      <c r="A38" s="147" t="s">
        <v>33</v>
      </c>
      <c r="B38" s="147"/>
      <c r="C38" s="147"/>
      <c r="D38" s="39"/>
      <c r="E38" s="39"/>
    </row>
    <row r="39" spans="1:5" x14ac:dyDescent="0.25">
      <c r="A39" s="147" t="s">
        <v>32</v>
      </c>
      <c r="B39" s="147"/>
      <c r="C39" s="147"/>
      <c r="D39" s="40" t="s">
        <v>29</v>
      </c>
      <c r="E39" s="41" t="s">
        <v>112</v>
      </c>
    </row>
    <row r="40" spans="1:5" x14ac:dyDescent="0.25">
      <c r="A40" s="147" t="s">
        <v>34</v>
      </c>
      <c r="B40" s="147"/>
      <c r="C40" s="147"/>
      <c r="D40" s="39"/>
      <c r="E40" s="39"/>
    </row>
    <row r="41" spans="1:5" x14ac:dyDescent="0.25">
      <c r="A41" s="39"/>
      <c r="B41" s="42"/>
      <c r="C41" s="43"/>
      <c r="D41" s="39"/>
      <c r="E41" s="39"/>
    </row>
  </sheetData>
  <sheetProtection algorithmName="SHA-512" hashValue="ESG+FW9Vyi9dOKLcR43jowmw97OT+txTGekYWqcBQogWQfb7KEDS8sVav+MtmQLL7kq+kp9kDesy7AhJWh1sMw==" saltValue="t46Kr+rYXz9WRchiDRY5bQ==" spinCount="100000" sheet="1" objects="1" scenarios="1"/>
  <mergeCells count="20">
    <mergeCell ref="A21:C21"/>
    <mergeCell ref="A22:C22"/>
    <mergeCell ref="A23:C27"/>
    <mergeCell ref="A28:C28"/>
    <mergeCell ref="A29:C29"/>
    <mergeCell ref="A16:E16"/>
    <mergeCell ref="A17:C17"/>
    <mergeCell ref="A18:C18"/>
    <mergeCell ref="A19:C19"/>
    <mergeCell ref="A20:C20"/>
    <mergeCell ref="D23:D24"/>
    <mergeCell ref="A33:E33"/>
    <mergeCell ref="A32:E32"/>
    <mergeCell ref="A31:E31"/>
    <mergeCell ref="A30:C30"/>
    <mergeCell ref="B13:B14"/>
    <mergeCell ref="C13:E14"/>
    <mergeCell ref="C10:E10"/>
    <mergeCell ref="C11:E11"/>
    <mergeCell ref="A8:E8"/>
  </mergeCells>
  <dataValidations disablePrompts="1" count="1">
    <dataValidation type="list" allowBlank="1" showInputMessage="1" showErrorMessage="1" sqref="A16" xr:uid="{00000000-0002-0000-0200-000001000000}">
      <formula1>$W$13:$W$18</formula1>
    </dataValidation>
  </dataValidation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ORÇAMENTO</vt:lpstr>
      <vt:lpstr>CRONOGRAMA</vt:lpstr>
      <vt:lpstr>BDI</vt:lpstr>
      <vt:lpstr>BDI!Area_de_impressao</vt:lpstr>
      <vt:lpstr>CRONOGRAMA!Area_de_impressao</vt:lpstr>
      <vt:lpstr>ORÇAMENTO!Area_de_impressao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eng3</dc:creator>
  <cp:lastModifiedBy>Engenharia 3</cp:lastModifiedBy>
  <cp:lastPrinted>2022-09-06T19:26:57Z</cp:lastPrinted>
  <dcterms:created xsi:type="dcterms:W3CDTF">2013-05-17T17:26:46Z</dcterms:created>
  <dcterms:modified xsi:type="dcterms:W3CDTF">2022-09-06T19:31:56Z</dcterms:modified>
</cp:coreProperties>
</file>